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o-0133\d\MEMORIAIS-ORÇAMENTOS\2026\PRAÇAS\2. Projeto\7. Orçamento\"/>
    </mc:Choice>
  </mc:AlternateContent>
  <bookViews>
    <workbookView xWindow="0" yWindow="0" windowWidth="20490" windowHeight="7635"/>
  </bookViews>
  <sheets>
    <sheet name="ORÇAMENTO" sheetId="18" r:id="rId1"/>
    <sheet name="COMPOSIÇÕES" sheetId="12" state="hidden" r:id="rId2"/>
  </sheets>
  <calcPr calcId="152511"/>
</workbook>
</file>

<file path=xl/calcChain.xml><?xml version="1.0" encoding="utf-8"?>
<calcChain xmlns="http://schemas.openxmlformats.org/spreadsheetml/2006/main">
  <c r="J9" i="12" l="1"/>
  <c r="J8" i="12"/>
  <c r="G3" i="12"/>
  <c r="G4" i="12"/>
  <c r="G5" i="12"/>
  <c r="G9" i="12"/>
  <c r="G6" i="12"/>
  <c r="G2" i="12"/>
  <c r="G8" i="12"/>
</calcChain>
</file>

<file path=xl/sharedStrings.xml><?xml version="1.0" encoding="utf-8"?>
<sst xmlns="http://schemas.openxmlformats.org/spreadsheetml/2006/main" count="289" uniqueCount="183">
  <si>
    <t>QUANT.</t>
  </si>
  <si>
    <t>M²</t>
  </si>
  <si>
    <t>M</t>
  </si>
  <si>
    <t>UNID</t>
  </si>
  <si>
    <t>PREÇO TOTAL</t>
  </si>
  <si>
    <t>UND</t>
  </si>
  <si>
    <t>GANGORRA TRÊS LUGARES</t>
  </si>
  <si>
    <t>PEÇA DE MADEIRA ROLIÇA EUCALIPTO TRATADO DN 24cm</t>
  </si>
  <si>
    <t>PEÇA DE MADEIRA ROLIÇA EUCALIPTO TRATADO DN 19cm</t>
  </si>
  <si>
    <t>PEÇA DE MADEIRA ROLIÇA EUCALIPTO TRATADO DN 15cm</t>
  </si>
  <si>
    <t>PEÇA DE MADEIRA ROLIÇA EUCALIPTO TRATADO DN 12cm</t>
  </si>
  <si>
    <t>URBA</t>
  </si>
  <si>
    <t>74244/1</t>
  </si>
  <si>
    <t>ALAMBRADO PARA QUADRA POLIESPORTIVA, ESTRUTURADO POR TUBOS DE ACO GALVANIZADO, COM COSTURA, DIN 2440, DIAMETRO 2", COM TELA DE ARAME GALVANIZADO, FIO 14 BWG E MALHA QUADRADA 5X5CM</t>
  </si>
  <si>
    <t>M2</t>
  </si>
  <si>
    <t/>
  </si>
  <si>
    <t>COMPOSICAO</t>
  </si>
  <si>
    <t>SERRALHEIRO COM ENCARGOS COMPLEMENTARES</t>
  </si>
  <si>
    <t>H</t>
  </si>
  <si>
    <t>SERVENTE COM ENCARGOS COMPLEMENTARES</t>
  </si>
  <si>
    <t>INSUMO</t>
  </si>
  <si>
    <t>ARAME GALVANIZADO 14 BWG, D = 2,11 MM (0,026 KG/M)</t>
  </si>
  <si>
    <t>KG</t>
  </si>
  <si>
    <t>335</t>
  </si>
  <si>
    <t>ARAME GALVANIZADO 10 BWG, 3,40 MM (0,0713 KG/M)</t>
  </si>
  <si>
    <t>6.1</t>
  </si>
  <si>
    <t>6.2</t>
  </si>
  <si>
    <t>6.3</t>
  </si>
  <si>
    <t>6.4</t>
  </si>
  <si>
    <t>0,0700000</t>
  </si>
  <si>
    <t>0,1500000</t>
  </si>
  <si>
    <t>1,0500000</t>
  </si>
  <si>
    <t>00007158 TELA DE ARAME GALV QUADRANGULAR / LOSANGULAR, FIO 2,77 MM (12 BWG), MALHA 5X 5</t>
  </si>
  <si>
    <t>mat</t>
  </si>
  <si>
    <t>mo</t>
  </si>
  <si>
    <t>1.1</t>
  </si>
  <si>
    <t>MAT</t>
  </si>
  <si>
    <t>MO</t>
  </si>
  <si>
    <t>PREFEITURA MUNICIPAL DE CAMPO BOM</t>
  </si>
  <si>
    <t>ESTADO DO RIO GRANDE DO SUL</t>
  </si>
  <si>
    <t>Secretaria de obras, Departamento de Planejamento e Serviços Urbanos</t>
  </si>
  <si>
    <t>PROJETO:</t>
  </si>
  <si>
    <t>LOCAL:</t>
  </si>
  <si>
    <t xml:space="preserve">PLANILHA DE ORÇAMENTO </t>
  </si>
  <si>
    <t>Item</t>
  </si>
  <si>
    <t xml:space="preserve">REFERÊNCIA </t>
  </si>
  <si>
    <t>CUSTO UNITÁRIO</t>
  </si>
  <si>
    <t>PREÇO COM BDI (25,6%)</t>
  </si>
  <si>
    <t>MAT. + M.O</t>
  </si>
  <si>
    <t>MAT.</t>
  </si>
  <si>
    <t>TOTAL MAT.</t>
  </si>
  <si>
    <t>TOTAL MO</t>
  </si>
  <si>
    <t>TOTAL GERAL</t>
  </si>
  <si>
    <t>TOTAL M.O</t>
  </si>
  <si>
    <t>REFERÊNCIA SINAPI  11/2025 /MO DESONERADA</t>
  </si>
  <si>
    <t>*COMPOSIÇÃO AUXILIAR</t>
  </si>
  <si>
    <t>ENCARGOS SOCIAIS 83,34%</t>
  </si>
  <si>
    <t>CÓDIGO</t>
  </si>
  <si>
    <t>SINAPI</t>
  </si>
  <si>
    <t>-</t>
  </si>
  <si>
    <t>DEMOLIÇÃO DE ALVENARIA DE BLOCO FURADO, DE FORMA MANUAL, SEM REAPROVEITAMENTO. AF_12/2017</t>
  </si>
  <si>
    <t>DEMOLIÇÃO DE ALVENARIA DE TIJOLO MACIÇO, DE FORMA MANUAL, SEM REAPROVEITAMENTO. AF_12/2017</t>
  </si>
  <si>
    <t>M3</t>
  </si>
  <si>
    <t>ESTRUTURA DA EMPRESA</t>
  </si>
  <si>
    <t>2.1</t>
  </si>
  <si>
    <t>2.2</t>
  </si>
  <si>
    <t>2.3</t>
  </si>
  <si>
    <t>CERCAMENTO</t>
  </si>
  <si>
    <t>BRINQUEDOS NOVOS</t>
  </si>
  <si>
    <t>MES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</si>
  <si>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</si>
  <si>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</si>
  <si>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</si>
  <si>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</si>
  <si>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</si>
  <si>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</si>
  <si>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</si>
  <si>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</si>
  <si>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</si>
  <si>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PEDREIRO COM ENCARGOS COMPLEMENTARES (1)</t>
  </si>
  <si>
    <t>ENGENHEIRO CIVIL DE OBRA PLENO COM ENCARGOS COMPLEMENTARES (1)</t>
  </si>
  <si>
    <t xml:space="preserve">INSTALAÇÃO DE TELA DE ARAME GALVANIZADA, PARA ALAMBRADO COM TUBOS DE AÇO, QUADRANGULAR / LOSANGULAR, FIO 2,77 MM (12 BWG), MALHA 5 X 5 CM, H = 2 M. </t>
  </si>
  <si>
    <t>ALAMBRADO EM MOURÕES DE CONCRETO, COM TELA DE ARAME GALVANIZADO (INCLUSIVE MURETA EM CONCRETO). AF_12/2025</t>
  </si>
  <si>
    <t>SOLDA DE TOPO EM CHAPA/PERFIL/TUBO DE AÇO CHANFRADO, ESPESSURA=1/4''. AF_06/2018</t>
  </si>
  <si>
    <t>5.1</t>
  </si>
  <si>
    <t>5.2</t>
  </si>
  <si>
    <t>5.3</t>
  </si>
  <si>
    <t>5.4</t>
  </si>
  <si>
    <t>UN</t>
  </si>
  <si>
    <t>ESCORREGADOR - FORNECIMENTO E INSTALAÇÃO</t>
  </si>
  <si>
    <t>CARGA, MANOBRA E DESCARGA DE ENTULHO EM CAMINHÃO BASCULANTE 10 M³ - CARGA COM ESCAVADEIRA HIDRÁULICA
(CAÇAMBA DE 0,80 M³ / 111 HP) E DESCARGA LIVRE (UNIDADE: M3). AF_07/2020</t>
  </si>
  <si>
    <t>6.5</t>
  </si>
  <si>
    <t>6.6</t>
  </si>
  <si>
    <t>6.7</t>
  </si>
  <si>
    <t>6.8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</si>
  <si>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</si>
  <si>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MANUTENÇÃO DE ITENS DANIFICADOS</t>
  </si>
  <si>
    <t>1.2</t>
  </si>
  <si>
    <t>1.3</t>
  </si>
  <si>
    <t>1.4</t>
  </si>
  <si>
    <t>1.5</t>
  </si>
  <si>
    <t>2.8</t>
  </si>
  <si>
    <t>2.9</t>
  </si>
  <si>
    <t>2.10</t>
  </si>
  <si>
    <t>2.11</t>
  </si>
  <si>
    <t>2.12</t>
  </si>
  <si>
    <t>2.13</t>
  </si>
  <si>
    <t>COMPOSIÇÃO 01</t>
  </si>
  <si>
    <t>REMOÇÃO DE TELA DE ARAME GALVANIZADO DE ALAMBRADOS PARA QUADRAS POLIESPORTIVAS, DE FORMA MANUAL, SEM REMOÇÃO DA ESTRUTURA DE SUSTENTAÇÃO, SEM REAPROVEITAMENTO. AF_09/2023</t>
  </si>
  <si>
    <t>MOURAO DE CONCRETO RETO, SECAO QUADRADA, *10 X 10* CM, H= 3,00 M</t>
  </si>
  <si>
    <t>NOMENCLATURA DO ITEM</t>
  </si>
  <si>
    <t>4.9</t>
  </si>
  <si>
    <t>4.10</t>
  </si>
  <si>
    <t>4.11</t>
  </si>
  <si>
    <t>AUXILIAR DE PEDREIRO COM ENCARGOS COMPLEMENTARES (1)</t>
  </si>
  <si>
    <t>CASA DO TARZAN</t>
  </si>
  <si>
    <t>MOBILIÁRIO URBANO</t>
  </si>
  <si>
    <t>SERVIÇOS/ CONSTRUÇÕES COMPLEMENTARES</t>
  </si>
  <si>
    <t>DEMOLIÇÃO DE PISO DE CONCRETO SIMPLES, DE FORMA MANUAL, SEM REAPROVEITAMENTO. AF_09/2023</t>
  </si>
  <si>
    <t>PINTOR COM ENCARGOS COMPLEMENTARES (1)</t>
  </si>
  <si>
    <t>(atividade contemplada na remuneração mensal) Observação: Atividade executada pelo trabalhador já remunerado mensalmente.</t>
  </si>
  <si>
    <t>COMPOSIÇÃO 05</t>
  </si>
  <si>
    <t>(SEM MÃO DE OBRA) TUBO GALVANIZADO 3/4" PAREDE 2MM - SINAPI 92688</t>
  </si>
  <si>
    <t>(SEM MÃO DE OBRA) TUBO GALVANIZADO 1" PAREDE 3,38 MM - SINAPI 97535</t>
  </si>
  <si>
    <t>COMPOSIÇÃO 06</t>
  </si>
  <si>
    <t>COMPOSIÇÃO 07</t>
  </si>
  <si>
    <t>(SEM MÃO DE OBRA) TUBO GALVANIZADO 2" PAREDE 3,6MM - SINAPI 92335</t>
  </si>
  <si>
    <t>COMPOSIÇÃO 08</t>
  </si>
  <si>
    <t>(SEM MÃO DE OBRA) TUBO GALVANIZADO 3" PAREDE 4MM - SINAPI 92337</t>
  </si>
  <si>
    <t>COMPOSIÇÃO 09</t>
  </si>
  <si>
    <t>(SEM MÃO DE OBRA) PINTURA FUNDO NIVELADOR ALQUÍDICO BRANCO EM MADEIRA. AF_01/2021 - SINAPI 102197</t>
  </si>
  <si>
    <t>COMPOSIÇÃO 10</t>
  </si>
  <si>
    <t>(SEM MÃO DE OBRA) PINTURA TINTA ESMALTE DUAS DEMÃOS SOB FUNDO SELADOR TUBO DE ATÉ 1" - SINAPI 100759</t>
  </si>
  <si>
    <t>COMPOSIÇÃO 11</t>
  </si>
  <si>
    <t>COMPOSIÇÃO 12</t>
  </si>
  <si>
    <t>COMPOSIÇÃO 13</t>
  </si>
  <si>
    <t>(SEM MÃO DE OBRA) PINTURA TINTA ESMALTE DUAS DEMÃOS SOB FUNDO SELADOR TUBO DE 1" ATÉ  2" - SINAPI 100759</t>
  </si>
  <si>
    <t>(SEM MÃO DE OBRA) PINTURA TINTA ESMALTE DUAS DEMÃOS SOB FUNDO SELADOR TUBO DE 2" ATÉ  4" - SINAPI 100759</t>
  </si>
  <si>
    <t>AJUSTE DA TELA/ REAPERTO DE TELA</t>
  </si>
  <si>
    <t>(SEM MÃO DE OBRA E SEM CAMINHÃO) REATERRO MANUAL DE VALAS, COM PLACA VIBRATÓRIA. AF_08/2023 - SINAPI 104737</t>
  </si>
  <si>
    <t>COMPOSIÇÃO 17</t>
  </si>
  <si>
    <t>COMPOSIÇÃO 18</t>
  </si>
  <si>
    <t>(SEM MÃO DE OBRA) FORNECIMENTO E INSTALAÇÃO DE PLACA DE OBRA COM CHAPA GALVANIZADA E ESTRUTURA DE MADEIRA. AF_03/2022_PS - SINAPI 103689</t>
  </si>
  <si>
    <t>(SEM MÃO DE OBRA) CONCRETO FCK = 15MPA, TRAÇO 1:3,4:3,4 (EM MASSA SECA DE CIMENTO/ AREIA MÉDIA/ SEIXO ROLADO) - PREPARO MANUAL. AF_05/2021 - SINAPI 102486</t>
  </si>
  <si>
    <t>COMPOSIÇÃO 19</t>
  </si>
  <si>
    <t>COMPOSIÇÃO 20</t>
  </si>
  <si>
    <t>(SEM MÃO DE OBRA) INSTALAÇÃO DE LIXEIRA METÁLICA DUPLA, CAPACIDADE DE 60 L, EM TUBO DE AÇO CARBONO E CESTOS EM CHAPA DE AÇO COM PINTURA ELETROSTÁTICA, SOBRE SOLO. AF_11/2021 - SINAPI 103310</t>
  </si>
  <si>
    <t xml:space="preserve"> (SEM MÃO DE OBRA) CONCRETO FCK = 20MPA, TRAÇO 1:2,6:2,9 (EM MASSA SECA DE CIMENTO/ AREIA MÉDIA/ SEIXO ROLADO) - PREPARO MECÂNICO COM BETONEIRA 400 L. AF_05/2021 - SINAPI 102475</t>
  </si>
  <si>
    <t>COMPOSIÇÃO 21</t>
  </si>
  <si>
    <t>COMPOSIÇÃO 22</t>
  </si>
  <si>
    <t>(SEM MÃO DE OBRA) ALVENARIA DE VEDAÇÃO DE BLOCOS CERÂMICOS MACIÇOS DE 5X10X20CM (ESPESSURA 10CM) E ARGAMASSA DE ASSENTAMENTO COM PREPARO EM BETONEIRA. AF_05/2020 - SINAPI 101159</t>
  </si>
  <si>
    <t>COMPOSIÇÃO 23</t>
  </si>
  <si>
    <t>(SEM MÃO DE OBRA) ALVENARIA DE VEDAÇÃO DE BLOCOS CERÂMICOS FURADOS NA HORIZONTAL DE 9X14X19 CM (ESPESSURA 9 CM) E ARGAMASSA DE ASSENTAMENTO COM PREPARO MANUAL. AF_12/2021 - SINAPI 103333</t>
  </si>
  <si>
    <t>REVITALIZAÇÃO DE PRAÇAS E ESPAÇOS URBANOS</t>
  </si>
  <si>
    <t>CAMPO BOM - RS</t>
  </si>
  <si>
    <t>MERCADO 2</t>
  </si>
  <si>
    <t>(SEM MÃO DE OBRA) PINTURA TINTA DE ACABAMENTO (PIGMENTADA) ESMALTE SINTÉTICO BRILHANTE EM MADEIRA, 2 DEMÃOS - SINAPI 102220</t>
  </si>
  <si>
    <t>ESCAVAÇÃO PARA INSTALAÇÃO DOS ITENS REFORMADOS/ NOVOS</t>
  </si>
  <si>
    <t>TAPUME COM COMPENSADO DE MADEIRA. AF_03/2024</t>
  </si>
  <si>
    <t>REMOÇÃO DE TAPUME COM REAPROVEITAMENTO</t>
  </si>
  <si>
    <t>COMPOSIÇÃO</t>
  </si>
  <si>
    <t>TAPUME REAPROVEITADO</t>
  </si>
  <si>
    <t>Carro</t>
  </si>
  <si>
    <t>4.8</t>
  </si>
  <si>
    <t>M3XKM</t>
  </si>
  <si>
    <t>TRANSPORTE DOS ITENS NOVOS</t>
  </si>
  <si>
    <t>MERCADO</t>
  </si>
  <si>
    <t>ALUGUEL DE PAVILHÃO</t>
  </si>
  <si>
    <t>1.6</t>
  </si>
  <si>
    <t>4.1</t>
  </si>
  <si>
    <t>ESTRUTURA PROVIÓRIA E IMPLANTAÇÃO DE EQUIPAMENTOS</t>
  </si>
  <si>
    <t>TRANSPORTE DOS TAPUMES</t>
  </si>
  <si>
    <t>4.2</t>
  </si>
  <si>
    <t>4.3</t>
  </si>
  <si>
    <t>4.4</t>
  </si>
  <si>
    <t>4.5</t>
  </si>
  <si>
    <t>MERCADO 3</t>
  </si>
  <si>
    <t>MERCADO 4</t>
  </si>
  <si>
    <t>MERCADO 5</t>
  </si>
  <si>
    <t>MERCADO 1</t>
  </si>
  <si>
    <t>BANCO DE MADEIRA (SEM APOIO)</t>
  </si>
  <si>
    <t>COMPOSIÇÃO 24</t>
  </si>
  <si>
    <t>BALANÇO COM 2 BANCOS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</si>
</sst>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color indexed="8"/>
      <name val="Courier"/>
      <family val="3"/>
    </font>
    <font>
      <b/>
      <sz val="16"/>
      <name val="Arial"/>
      <family val="2"/>
    </font>
    <font>
      <i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6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color indexed="64"/>
      <name val="Times New Roman"/>
      <family val="1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5" fillId="0" borderId="0" applyFont="0" applyFill="0" applyBorder="0" applyProtection="0"/>
    <xf numFmtId="0" fontId="3" fillId="0" borderId="0"/>
    <xf numFmtId="0" fontId="3" fillId="0" borderId="0"/>
    <xf numFmtId="0" fontId="15" fillId="0" borderId="0"/>
    <xf numFmtId="0" fontId="1" fillId="0" borderId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Protection="0"/>
  </cellStyleXfs>
  <cellXfs count="130">
    <xf numFmtId="0" fontId="0" fillId="0" borderId="0" xfId="0"/>
    <xf numFmtId="0" fontId="0" fillId="0" borderId="0" xfId="0"/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 wrapText="1"/>
    </xf>
    <xf numFmtId="4" fontId="4" fillId="2" borderId="1" xfId="8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  <xf numFmtId="0" fontId="3" fillId="0" borderId="8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165" fontId="3" fillId="0" borderId="5" xfId="11" applyNumberFormat="1" applyFont="1" applyBorder="1"/>
    <xf numFmtId="0" fontId="3" fillId="0" borderId="9" xfId="0" applyFont="1" applyBorder="1"/>
    <xf numFmtId="0" fontId="3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165" fontId="3" fillId="0" borderId="0" xfId="11" applyNumberFormat="1" applyFont="1" applyBorder="1"/>
    <xf numFmtId="0" fontId="3" fillId="0" borderId="2" xfId="0" applyFont="1" applyBorder="1"/>
    <xf numFmtId="0" fontId="0" fillId="0" borderId="6" xfId="0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/>
    </xf>
    <xf numFmtId="164" fontId="9" fillId="0" borderId="0" xfId="1" applyNumberFormat="1" applyFont="1" applyAlignment="1">
      <alignment horizontal="center" vertical="center"/>
    </xf>
    <xf numFmtId="164" fontId="10" fillId="0" borderId="0" xfId="1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4" fontId="10" fillId="0" borderId="0" xfId="1" applyNumberFormat="1" applyFont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2" fontId="0" fillId="0" borderId="0" xfId="0" applyNumberForma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164" fontId="18" fillId="0" borderId="1" xfId="1" applyNumberFormat="1" applyFont="1" applyFill="1" applyBorder="1" applyAlignment="1">
      <alignment horizontal="left" vertical="center"/>
    </xf>
    <xf numFmtId="2" fontId="18" fillId="0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0" fontId="17" fillId="0" borderId="0" xfId="0" applyFont="1" applyFill="1" applyAlignment="1">
      <alignment vertical="top"/>
    </xf>
    <xf numFmtId="164" fontId="15" fillId="0" borderId="0" xfId="1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2" fontId="0" fillId="0" borderId="0" xfId="0" applyNumberFormat="1" applyFill="1" applyAlignment="1">
      <alignment horizontal="center" vertical="center"/>
    </xf>
    <xf numFmtId="0" fontId="13" fillId="0" borderId="0" xfId="0" applyFont="1" applyFill="1" applyAlignment="1">
      <alignment vertical="top"/>
    </xf>
    <xf numFmtId="43" fontId="13" fillId="0" borderId="0" xfId="0" applyNumberFormat="1" applyFont="1" applyFill="1" applyAlignment="1">
      <alignment vertical="top"/>
    </xf>
    <xf numFmtId="166" fontId="0" fillId="0" borderId="0" xfId="0" applyNumberFormat="1" applyFill="1"/>
    <xf numFmtId="43" fontId="0" fillId="0" borderId="0" xfId="0" applyNumberFormat="1" applyFill="1"/>
    <xf numFmtId="0" fontId="16" fillId="0" borderId="1" xfId="0" applyFont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" fontId="21" fillId="0" borderId="1" xfId="10" applyNumberFormat="1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left" vertical="center"/>
    </xf>
    <xf numFmtId="4" fontId="20" fillId="0" borderId="1" xfId="9" applyNumberFormat="1" applyFont="1" applyFill="1" applyBorder="1" applyAlignment="1">
      <alignment horizontal="center" vertical="center"/>
    </xf>
    <xf numFmtId="2" fontId="16" fillId="0" borderId="10" xfId="0" applyNumberFormat="1" applyFont="1" applyFill="1" applyBorder="1" applyAlignment="1">
      <alignment horizontal="center" vertical="center" wrapText="1"/>
    </xf>
    <xf numFmtId="164" fontId="15" fillId="0" borderId="0" xfId="1" applyNumberFormat="1" applyFont="1"/>
    <xf numFmtId="0" fontId="12" fillId="0" borderId="0" xfId="0" applyFont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/>
    </xf>
    <xf numFmtId="165" fontId="21" fillId="0" borderId="1" xfId="1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" fontId="16" fillId="0" borderId="1" xfId="9" applyNumberFormat="1" applyFont="1" applyFill="1" applyBorder="1" applyAlignment="1">
      <alignment horizontal="center" vertical="center"/>
    </xf>
    <xf numFmtId="164" fontId="18" fillId="0" borderId="4" xfId="1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4" fontId="15" fillId="0" borderId="1" xfId="9" applyNumberFormat="1" applyFont="1" applyFill="1" applyBorder="1" applyAlignment="1">
      <alignment horizontal="center" vertical="center"/>
    </xf>
    <xf numFmtId="164" fontId="23" fillId="3" borderId="10" xfId="0" applyNumberFormat="1" applyFont="1" applyFill="1" applyBorder="1" applyAlignment="1">
      <alignment horizontal="left" vertical="top"/>
    </xf>
    <xf numFmtId="164" fontId="23" fillId="3" borderId="1" xfId="1" applyNumberFormat="1" applyFont="1" applyFill="1" applyBorder="1"/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64" fontId="22" fillId="3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/>
    <xf numFmtId="0" fontId="17" fillId="5" borderId="1" xfId="0" applyFont="1" applyFill="1" applyBorder="1" applyAlignment="1">
      <alignment horizontal="center" vertical="top"/>
    </xf>
    <xf numFmtId="164" fontId="19" fillId="4" borderId="1" xfId="1" applyNumberFormat="1" applyFont="1" applyFill="1" applyBorder="1" applyAlignment="1">
      <alignment horizontal="left" vertical="center"/>
    </xf>
    <xf numFmtId="164" fontId="19" fillId="4" borderId="1" xfId="1" applyNumberFormat="1" applyFont="1" applyFill="1" applyBorder="1" applyAlignment="1">
      <alignment vertical="center"/>
    </xf>
    <xf numFmtId="164" fontId="10" fillId="0" borderId="0" xfId="3" applyNumberFormat="1" applyFont="1" applyFill="1" applyAlignment="1">
      <alignment horizontal="left" vertical="center"/>
    </xf>
    <xf numFmtId="164" fontId="18" fillId="0" borderId="1" xfId="3" applyNumberFormat="1" applyFont="1" applyFill="1" applyBorder="1" applyAlignment="1">
      <alignment horizontal="left" vertical="center"/>
    </xf>
    <xf numFmtId="164" fontId="18" fillId="4" borderId="1" xfId="3" applyNumberFormat="1" applyFont="1" applyFill="1" applyBorder="1" applyAlignment="1">
      <alignment horizontal="left" vertical="center"/>
    </xf>
    <xf numFmtId="164" fontId="18" fillId="4" borderId="1" xfId="3" applyNumberFormat="1" applyFont="1" applyFill="1" applyBorder="1" applyAlignment="1">
      <alignment vertical="center"/>
    </xf>
    <xf numFmtId="0" fontId="16" fillId="0" borderId="7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7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/>
    </xf>
    <xf numFmtId="0" fontId="17" fillId="5" borderId="4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6" fillId="0" borderId="7" xfId="6" applyFont="1" applyFill="1" applyBorder="1" applyAlignment="1">
      <alignment horizontal="center" vertical="top"/>
    </xf>
    <xf numFmtId="0" fontId="16" fillId="0" borderId="3" xfId="6" applyFont="1" applyFill="1" applyBorder="1" applyAlignment="1">
      <alignment horizontal="center" vertical="top"/>
    </xf>
    <xf numFmtId="0" fontId="16" fillId="0" borderId="4" xfId="6" applyFont="1" applyFill="1" applyBorder="1" applyAlignment="1">
      <alignment horizontal="center" vertical="top"/>
    </xf>
    <xf numFmtId="164" fontId="23" fillId="3" borderId="7" xfId="0" applyNumberFormat="1" applyFont="1" applyFill="1" applyBorder="1" applyAlignment="1">
      <alignment horizontal="center" vertical="top"/>
    </xf>
    <xf numFmtId="164" fontId="23" fillId="3" borderId="4" xfId="0" applyNumberFormat="1" applyFont="1" applyFill="1" applyBorder="1" applyAlignment="1">
      <alignment horizontal="center" vertical="top"/>
    </xf>
    <xf numFmtId="164" fontId="19" fillId="4" borderId="7" xfId="1" applyNumberFormat="1" applyFont="1" applyFill="1" applyBorder="1" applyAlignment="1">
      <alignment horizontal="center" vertical="center" wrapText="1"/>
    </xf>
    <xf numFmtId="164" fontId="19" fillId="4" borderId="3" xfId="1" applyNumberFormat="1" applyFont="1" applyFill="1" applyBorder="1" applyAlignment="1">
      <alignment horizontal="center" vertical="center"/>
    </xf>
    <xf numFmtId="164" fontId="19" fillId="4" borderId="4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 indent="4"/>
    </xf>
    <xf numFmtId="0" fontId="8" fillId="0" borderId="2" xfId="0" applyFont="1" applyBorder="1" applyAlignment="1">
      <alignment horizontal="left" vertical="center" wrapText="1" indent="4"/>
    </xf>
    <xf numFmtId="0" fontId="24" fillId="0" borderId="11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 wrapText="1"/>
    </xf>
    <xf numFmtId="2" fontId="17" fillId="5" borderId="11" xfId="0" applyNumberFormat="1" applyFont="1" applyFill="1" applyBorder="1" applyAlignment="1">
      <alignment horizontal="center" vertical="center" wrapText="1"/>
    </xf>
    <xf numFmtId="2" fontId="17" fillId="5" borderId="10" xfId="0" applyNumberFormat="1" applyFont="1" applyFill="1" applyBorder="1" applyAlignment="1">
      <alignment horizontal="center" vertical="center" wrapText="1"/>
    </xf>
  </cellXfs>
  <cellStyles count="12">
    <cellStyle name="Moeda" xfId="1" builtinId="4"/>
    <cellStyle name="Moeda 2" xfId="2"/>
    <cellStyle name="Moeda 2 2" xfId="3"/>
    <cellStyle name="Moeda 2 4" xfId="4"/>
    <cellStyle name="Normal" xfId="0" builtinId="0"/>
    <cellStyle name="Normal 10" xfId="5"/>
    <cellStyle name="Normal 2" xfId="6"/>
    <cellStyle name="Normal 3 4" xfId="7"/>
    <cellStyle name="Normal_Pesquisa no referencial 10 de maio de 2013" xfId="8"/>
    <cellStyle name="Separador de milhares 2" xfId="9"/>
    <cellStyle name="Separador de milhares 2 2" xfId="10"/>
    <cellStyle name="Vírgula 2" xfId="11"/>
  </cellStyles>
  <dxfs count="2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76"/>
  <sheetViews>
    <sheetView showGridLines="0" tabSelected="1" topLeftCell="A2" zoomScale="70" zoomScaleNormal="70" workbookViewId="0">
      <pane ySplit="11" topLeftCell="A13" activePane="bottomLeft" state="frozen"/>
      <selection activeCell="B2" sqref="B2"/>
      <selection pane="bottomLeft" activeCell="G16" sqref="G16"/>
    </sheetView>
  </sheetViews>
  <sheetFormatPr defaultRowHeight="15" outlineLevelRow="2" x14ac:dyDescent="0.25"/>
  <cols>
    <col min="1" max="1" width="8.28515625" style="1" customWidth="1"/>
    <col min="2" max="2" width="17.42578125" style="32" customWidth="1"/>
    <col min="3" max="3" width="10" style="32" customWidth="1"/>
    <col min="4" max="4" width="61.85546875" style="33" customWidth="1"/>
    <col min="5" max="5" width="7.140625" style="61" customWidth="1"/>
    <col min="6" max="6" width="10.140625" style="34" bestFit="1" customWidth="1"/>
    <col min="7" max="7" width="16.7109375" style="1" bestFit="1" customWidth="1"/>
    <col min="8" max="8" width="14.42578125" style="1" bestFit="1" customWidth="1"/>
    <col min="9" max="10" width="16.28515625" style="1" customWidth="1"/>
    <col min="11" max="11" width="22.5703125" style="1" bestFit="1" customWidth="1"/>
    <col min="12" max="12" width="19.7109375" style="1" bestFit="1" customWidth="1"/>
    <col min="13" max="13" width="22" style="1" bestFit="1" customWidth="1"/>
    <col min="14" max="14" width="17.42578125" style="60" customWidth="1"/>
    <col min="15" max="15" width="14.28515625" style="60" customWidth="1"/>
    <col min="16" max="16384" width="9.140625" style="1"/>
  </cols>
  <sheetData>
    <row r="1" spans="1:15" s="15" customFormat="1" ht="12.75" outlineLevel="1" x14ac:dyDescent="0.2">
      <c r="A1" s="9"/>
      <c r="B1" s="10"/>
      <c r="C1" s="10"/>
      <c r="D1" s="11"/>
      <c r="E1" s="12"/>
      <c r="F1" s="12"/>
      <c r="G1" s="13"/>
      <c r="H1" s="10"/>
      <c r="I1" s="10"/>
      <c r="J1" s="10"/>
      <c r="K1" s="10"/>
      <c r="L1" s="10"/>
      <c r="M1" s="14"/>
    </row>
    <row r="2" spans="1:15" s="15" customFormat="1" ht="12.75" customHeight="1" outlineLevel="1" x14ac:dyDescent="0.2">
      <c r="A2" s="115" t="s">
        <v>38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7"/>
    </row>
    <row r="3" spans="1:15" s="15" customFormat="1" ht="12.75" customHeight="1" outlineLevel="1" x14ac:dyDescent="0.2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7"/>
    </row>
    <row r="4" spans="1:15" s="15" customFormat="1" ht="13.5" customHeight="1" outlineLevel="1" x14ac:dyDescent="0.2">
      <c r="A4" s="118" t="s">
        <v>39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20"/>
    </row>
    <row r="5" spans="1:15" s="15" customFormat="1" outlineLevel="1" x14ac:dyDescent="0.2">
      <c r="A5" s="118" t="s">
        <v>40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20"/>
    </row>
    <row r="6" spans="1:15" s="15" customFormat="1" outlineLevel="1" x14ac:dyDescent="0.25">
      <c r="A6" s="16"/>
      <c r="B6" s="17"/>
      <c r="C6" s="17"/>
      <c r="D6"/>
      <c r="E6" s="19"/>
      <c r="F6" s="19"/>
      <c r="G6" s="20"/>
      <c r="H6" s="17"/>
      <c r="I6" s="17"/>
      <c r="J6" s="17"/>
      <c r="K6" s="17"/>
      <c r="L6" s="17"/>
      <c r="M6" s="21"/>
    </row>
    <row r="7" spans="1:15" s="24" customFormat="1" ht="15" customHeight="1" outlineLevel="1" x14ac:dyDescent="0.25">
      <c r="A7" s="22"/>
      <c r="B7" s="23" t="s">
        <v>41</v>
      </c>
      <c r="C7" s="121" t="s">
        <v>153</v>
      </c>
      <c r="D7" s="121"/>
      <c r="E7" s="121"/>
      <c r="F7" s="121"/>
      <c r="G7" s="121"/>
      <c r="H7" s="121"/>
      <c r="I7" s="121"/>
      <c r="J7" s="121"/>
      <c r="K7" s="121"/>
      <c r="L7" s="121"/>
      <c r="M7" s="122"/>
    </row>
    <row r="8" spans="1:15" s="24" customFormat="1" ht="15" customHeight="1" outlineLevel="1" x14ac:dyDescent="0.25">
      <c r="A8" s="22"/>
      <c r="B8" s="23" t="s">
        <v>42</v>
      </c>
      <c r="C8" s="121" t="s">
        <v>154</v>
      </c>
      <c r="D8" s="121"/>
      <c r="E8" s="121"/>
      <c r="F8" s="121"/>
      <c r="G8" s="121"/>
      <c r="H8" s="121"/>
      <c r="I8" s="121"/>
      <c r="J8" s="121"/>
      <c r="K8" s="121"/>
      <c r="L8" s="121"/>
      <c r="M8" s="122"/>
    </row>
    <row r="9" spans="1:15" s="15" customFormat="1" ht="12.75" outlineLevel="1" x14ac:dyDescent="0.2">
      <c r="A9" s="16"/>
      <c r="B9" s="17"/>
      <c r="C9" s="17"/>
      <c r="D9" s="18"/>
      <c r="E9" s="19"/>
      <c r="F9" s="19"/>
      <c r="G9" s="20"/>
      <c r="H9" s="17"/>
      <c r="I9" s="17"/>
      <c r="J9" s="17"/>
      <c r="K9" s="25"/>
      <c r="L9" s="17"/>
      <c r="M9" s="21"/>
    </row>
    <row r="10" spans="1:15" s="15" customFormat="1" ht="31.5" customHeight="1" x14ac:dyDescent="0.2">
      <c r="A10" s="123" t="s">
        <v>43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</row>
    <row r="11" spans="1:15" ht="12.75" customHeight="1" x14ac:dyDescent="0.25">
      <c r="A11" s="124" t="s">
        <v>44</v>
      </c>
      <c r="B11" s="124" t="s">
        <v>45</v>
      </c>
      <c r="C11" s="124" t="s">
        <v>57</v>
      </c>
      <c r="D11" s="124" t="s">
        <v>110</v>
      </c>
      <c r="E11" s="126" t="s">
        <v>5</v>
      </c>
      <c r="F11" s="128" t="s">
        <v>0</v>
      </c>
      <c r="G11" s="105" t="s">
        <v>46</v>
      </c>
      <c r="H11" s="102" t="s">
        <v>47</v>
      </c>
      <c r="I11" s="103"/>
      <c r="J11" s="103"/>
      <c r="K11" s="103"/>
      <c r="L11" s="104"/>
      <c r="M11" s="86">
        <v>1.256</v>
      </c>
    </row>
    <row r="12" spans="1:15" ht="12.75" customHeight="1" x14ac:dyDescent="0.25">
      <c r="A12" s="125"/>
      <c r="B12" s="125"/>
      <c r="C12" s="125"/>
      <c r="D12" s="125"/>
      <c r="E12" s="127"/>
      <c r="F12" s="129"/>
      <c r="G12" s="106"/>
      <c r="H12" s="87" t="s">
        <v>48</v>
      </c>
      <c r="I12" s="87" t="s">
        <v>49</v>
      </c>
      <c r="J12" s="87" t="s">
        <v>37</v>
      </c>
      <c r="K12" s="87" t="s">
        <v>50</v>
      </c>
      <c r="L12" s="87" t="s">
        <v>51</v>
      </c>
      <c r="M12" s="87" t="s">
        <v>52</v>
      </c>
      <c r="N12" s="26"/>
      <c r="O12" s="26"/>
    </row>
    <row r="13" spans="1:15" s="35" customFormat="1" x14ac:dyDescent="0.25">
      <c r="A13" s="81">
        <v>1</v>
      </c>
      <c r="B13" s="81"/>
      <c r="C13" s="81"/>
      <c r="D13" s="82" t="s">
        <v>63</v>
      </c>
      <c r="E13" s="83"/>
      <c r="F13" s="84"/>
      <c r="G13" s="84"/>
      <c r="H13" s="84"/>
      <c r="I13" s="84"/>
      <c r="J13" s="84"/>
      <c r="K13" s="84"/>
      <c r="L13" s="84"/>
      <c r="M13" s="85">
        <v>588209.64</v>
      </c>
      <c r="N13" s="27"/>
      <c r="O13" s="27"/>
    </row>
    <row r="14" spans="1:15" outlineLevel="1" x14ac:dyDescent="0.25">
      <c r="A14" s="52" t="s">
        <v>35</v>
      </c>
      <c r="B14" s="31" t="s">
        <v>179</v>
      </c>
      <c r="C14" s="54" t="s">
        <v>59</v>
      </c>
      <c r="D14" s="30" t="s">
        <v>167</v>
      </c>
      <c r="E14" s="55" t="s">
        <v>69</v>
      </c>
      <c r="F14" s="58">
        <v>12</v>
      </c>
      <c r="G14" s="57">
        <v>5601.333333333333</v>
      </c>
      <c r="H14" s="88">
        <v>7035.27</v>
      </c>
      <c r="I14" s="89">
        <v>7035.27</v>
      </c>
      <c r="J14" s="89">
        <v>0</v>
      </c>
      <c r="K14" s="89">
        <v>84423.24</v>
      </c>
      <c r="L14" s="89">
        <v>0</v>
      </c>
      <c r="M14" s="89">
        <v>84423.24</v>
      </c>
      <c r="N14" s="29"/>
      <c r="O14" s="29"/>
    </row>
    <row r="15" spans="1:15" ht="29.25" customHeight="1" outlineLevel="1" x14ac:dyDescent="0.25">
      <c r="A15" s="52" t="s">
        <v>97</v>
      </c>
      <c r="B15" s="31" t="s">
        <v>58</v>
      </c>
      <c r="C15" s="54">
        <v>90778</v>
      </c>
      <c r="D15" s="30" t="s">
        <v>80</v>
      </c>
      <c r="E15" s="55" t="s">
        <v>18</v>
      </c>
      <c r="F15" s="58">
        <v>96</v>
      </c>
      <c r="G15" s="57">
        <v>123.07</v>
      </c>
      <c r="H15" s="88">
        <v>154.58000000000001</v>
      </c>
      <c r="I15" s="89">
        <v>0</v>
      </c>
      <c r="J15" s="89">
        <v>154.58000000000001</v>
      </c>
      <c r="K15" s="89">
        <v>0</v>
      </c>
      <c r="L15" s="89">
        <v>14839.68</v>
      </c>
      <c r="M15" s="89">
        <v>14839.68</v>
      </c>
      <c r="N15" s="29"/>
      <c r="O15" s="29"/>
    </row>
    <row r="16" spans="1:15" outlineLevel="1" x14ac:dyDescent="0.25">
      <c r="A16" s="52" t="s">
        <v>98</v>
      </c>
      <c r="B16" s="31" t="s">
        <v>58</v>
      </c>
      <c r="C16" s="52">
        <v>101445</v>
      </c>
      <c r="D16" s="51" t="s">
        <v>79</v>
      </c>
      <c r="E16" s="31" t="s">
        <v>69</v>
      </c>
      <c r="F16" s="58">
        <v>24</v>
      </c>
      <c r="G16" s="53">
        <v>4789.6899999999996</v>
      </c>
      <c r="H16" s="88">
        <v>6015.85</v>
      </c>
      <c r="I16" s="89">
        <v>0</v>
      </c>
      <c r="J16" s="89">
        <v>6015.85</v>
      </c>
      <c r="K16" s="89">
        <v>0</v>
      </c>
      <c r="L16" s="89">
        <v>144380.4</v>
      </c>
      <c r="M16" s="89">
        <v>144380.4</v>
      </c>
      <c r="N16" s="29"/>
      <c r="O16" s="29"/>
    </row>
    <row r="17" spans="1:15" outlineLevel="1" x14ac:dyDescent="0.25">
      <c r="A17" s="52" t="s">
        <v>99</v>
      </c>
      <c r="B17" s="31" t="s">
        <v>58</v>
      </c>
      <c r="C17" s="52">
        <v>101387</v>
      </c>
      <c r="D17" s="51" t="s">
        <v>114</v>
      </c>
      <c r="E17" s="52" t="s">
        <v>69</v>
      </c>
      <c r="F17" s="58">
        <v>24</v>
      </c>
      <c r="G17" s="53">
        <v>4211.7299999999996</v>
      </c>
      <c r="H17" s="88">
        <v>5289.93</v>
      </c>
      <c r="I17" s="89">
        <v>0</v>
      </c>
      <c r="J17" s="89">
        <v>5289.93</v>
      </c>
      <c r="K17" s="89">
        <v>0</v>
      </c>
      <c r="L17" s="89">
        <v>126958.32</v>
      </c>
      <c r="M17" s="89">
        <v>126958.32</v>
      </c>
      <c r="N17" s="29"/>
      <c r="O17" s="29"/>
    </row>
    <row r="18" spans="1:15" outlineLevel="1" x14ac:dyDescent="0.25">
      <c r="A18" s="52" t="s">
        <v>100</v>
      </c>
      <c r="B18" s="31" t="s">
        <v>58</v>
      </c>
      <c r="C18" s="52">
        <v>101446</v>
      </c>
      <c r="D18" s="51" t="s">
        <v>119</v>
      </c>
      <c r="E18" s="52" t="s">
        <v>69</v>
      </c>
      <c r="F18" s="58">
        <v>24</v>
      </c>
      <c r="G18" s="53">
        <v>5113.0600000000004</v>
      </c>
      <c r="H18" s="88">
        <v>6422</v>
      </c>
      <c r="I18" s="89">
        <v>0</v>
      </c>
      <c r="J18" s="89">
        <v>6422</v>
      </c>
      <c r="K18" s="89">
        <v>0</v>
      </c>
      <c r="L18" s="89">
        <v>154128</v>
      </c>
      <c r="M18" s="89">
        <v>154128</v>
      </c>
      <c r="N18" s="29"/>
      <c r="O18" s="29"/>
    </row>
    <row r="19" spans="1:15" outlineLevel="1" x14ac:dyDescent="0.25">
      <c r="A19" s="52" t="s">
        <v>168</v>
      </c>
      <c r="B19" s="31" t="s">
        <v>166</v>
      </c>
      <c r="C19" s="54" t="s">
        <v>59</v>
      </c>
      <c r="D19" s="51" t="s">
        <v>162</v>
      </c>
      <c r="E19" s="52" t="s">
        <v>69</v>
      </c>
      <c r="F19" s="58">
        <v>12</v>
      </c>
      <c r="G19" s="53">
        <v>4211.78</v>
      </c>
      <c r="H19" s="88">
        <v>5290</v>
      </c>
      <c r="I19" s="89"/>
      <c r="J19" s="89">
        <v>5290</v>
      </c>
      <c r="K19" s="89">
        <v>0</v>
      </c>
      <c r="L19" s="89">
        <v>63480</v>
      </c>
      <c r="M19" s="89">
        <v>63480</v>
      </c>
      <c r="N19" s="29"/>
      <c r="O19" s="29"/>
    </row>
    <row r="20" spans="1:15" s="35" customFormat="1" x14ac:dyDescent="0.25">
      <c r="A20" s="81">
        <v>2</v>
      </c>
      <c r="B20" s="81"/>
      <c r="C20" s="81"/>
      <c r="D20" s="82" t="s">
        <v>96</v>
      </c>
      <c r="E20" s="83"/>
      <c r="F20" s="84"/>
      <c r="G20" s="84"/>
      <c r="H20" s="84"/>
      <c r="I20" s="84"/>
      <c r="J20" s="84"/>
      <c r="K20" s="84"/>
      <c r="L20" s="84"/>
      <c r="M20" s="85">
        <v>189103.73</v>
      </c>
      <c r="N20" s="27"/>
      <c r="O20" s="27"/>
    </row>
    <row r="21" spans="1:15" s="28" customFormat="1" ht="12.75" customHeight="1" outlineLevel="2" x14ac:dyDescent="0.25">
      <c r="A21" s="52" t="s">
        <v>64</v>
      </c>
      <c r="B21" s="31" t="s">
        <v>121</v>
      </c>
      <c r="C21" s="52" t="s">
        <v>59</v>
      </c>
      <c r="D21" s="30" t="s">
        <v>122</v>
      </c>
      <c r="E21" s="52" t="s">
        <v>2</v>
      </c>
      <c r="F21" s="58">
        <v>300</v>
      </c>
      <c r="G21" s="62">
        <v>24.19</v>
      </c>
      <c r="H21" s="88">
        <v>30.38</v>
      </c>
      <c r="I21" s="89">
        <v>30.38</v>
      </c>
      <c r="J21" s="89">
        <v>0</v>
      </c>
      <c r="K21" s="89">
        <v>9114</v>
      </c>
      <c r="L21" s="89">
        <v>0</v>
      </c>
      <c r="M21" s="89">
        <v>9114</v>
      </c>
      <c r="N21" s="27"/>
      <c r="O21" s="27"/>
    </row>
    <row r="22" spans="1:15" s="28" customFormat="1" ht="12.75" customHeight="1" outlineLevel="2" x14ac:dyDescent="0.25">
      <c r="A22" s="52" t="s">
        <v>65</v>
      </c>
      <c r="B22" s="31" t="s">
        <v>124</v>
      </c>
      <c r="C22" s="52" t="s">
        <v>59</v>
      </c>
      <c r="D22" s="30" t="s">
        <v>123</v>
      </c>
      <c r="E22" s="52" t="s">
        <v>2</v>
      </c>
      <c r="F22" s="58">
        <v>200</v>
      </c>
      <c r="G22" s="62">
        <v>35.89</v>
      </c>
      <c r="H22" s="88">
        <v>45.08</v>
      </c>
      <c r="I22" s="89">
        <v>45.08</v>
      </c>
      <c r="J22" s="89">
        <v>0</v>
      </c>
      <c r="K22" s="89">
        <v>9016</v>
      </c>
      <c r="L22" s="89">
        <v>0</v>
      </c>
      <c r="M22" s="89">
        <v>9016</v>
      </c>
      <c r="N22" s="27"/>
      <c r="O22" s="27"/>
    </row>
    <row r="23" spans="1:15" s="28" customFormat="1" ht="12.75" customHeight="1" outlineLevel="2" x14ac:dyDescent="0.25">
      <c r="A23" s="52" t="s">
        <v>66</v>
      </c>
      <c r="B23" s="31" t="s">
        <v>125</v>
      </c>
      <c r="C23" s="52" t="s">
        <v>59</v>
      </c>
      <c r="D23" s="30" t="s">
        <v>126</v>
      </c>
      <c r="E23" s="52" t="s">
        <v>2</v>
      </c>
      <c r="F23" s="58">
        <v>200</v>
      </c>
      <c r="G23" s="62">
        <v>75.83</v>
      </c>
      <c r="H23" s="88">
        <v>95.24</v>
      </c>
      <c r="I23" s="89">
        <v>95.24</v>
      </c>
      <c r="J23" s="89">
        <v>0</v>
      </c>
      <c r="K23" s="89">
        <v>19048</v>
      </c>
      <c r="L23" s="89">
        <v>0</v>
      </c>
      <c r="M23" s="89">
        <v>19048</v>
      </c>
      <c r="N23" s="27"/>
      <c r="O23" s="27"/>
    </row>
    <row r="24" spans="1:15" s="28" customFormat="1" ht="12.75" customHeight="1" outlineLevel="2" x14ac:dyDescent="0.25">
      <c r="A24" s="52" t="s">
        <v>70</v>
      </c>
      <c r="B24" s="31" t="s">
        <v>127</v>
      </c>
      <c r="C24" s="52" t="s">
        <v>59</v>
      </c>
      <c r="D24" s="30" t="s">
        <v>128</v>
      </c>
      <c r="E24" s="52" t="s">
        <v>2</v>
      </c>
      <c r="F24" s="58">
        <v>100</v>
      </c>
      <c r="G24" s="62">
        <v>126.63</v>
      </c>
      <c r="H24" s="88">
        <v>159.05000000000001</v>
      </c>
      <c r="I24" s="89">
        <v>159.05000000000001</v>
      </c>
      <c r="J24" s="89">
        <v>0</v>
      </c>
      <c r="K24" s="89">
        <v>15905</v>
      </c>
      <c r="L24" s="89">
        <v>0</v>
      </c>
      <c r="M24" s="89">
        <v>15905</v>
      </c>
      <c r="N24" s="27"/>
      <c r="O24" s="27"/>
    </row>
    <row r="25" spans="1:15" s="28" customFormat="1" ht="12.75" customHeight="1" outlineLevel="2" x14ac:dyDescent="0.25">
      <c r="A25" s="52" t="s">
        <v>71</v>
      </c>
      <c r="B25" s="31" t="s">
        <v>58</v>
      </c>
      <c r="C25" s="52">
        <v>21138</v>
      </c>
      <c r="D25" s="30" t="s">
        <v>10</v>
      </c>
      <c r="E25" s="52" t="s">
        <v>2</v>
      </c>
      <c r="F25" s="58">
        <v>200</v>
      </c>
      <c r="G25" s="62">
        <v>16.29</v>
      </c>
      <c r="H25" s="88">
        <v>20.46</v>
      </c>
      <c r="I25" s="89">
        <v>16.37</v>
      </c>
      <c r="J25" s="89">
        <v>4.09</v>
      </c>
      <c r="K25" s="89">
        <v>3274</v>
      </c>
      <c r="L25" s="89">
        <v>818</v>
      </c>
      <c r="M25" s="89">
        <v>4092</v>
      </c>
      <c r="N25" s="27"/>
      <c r="O25" s="27"/>
    </row>
    <row r="26" spans="1:15" s="28" customFormat="1" ht="12.75" customHeight="1" outlineLevel="2" x14ac:dyDescent="0.25">
      <c r="A26" s="52" t="s">
        <v>72</v>
      </c>
      <c r="B26" s="31" t="s">
        <v>58</v>
      </c>
      <c r="C26" s="52">
        <v>4115</v>
      </c>
      <c r="D26" s="30" t="s">
        <v>9</v>
      </c>
      <c r="E26" s="52" t="s">
        <v>2</v>
      </c>
      <c r="F26" s="58">
        <v>200</v>
      </c>
      <c r="G26" s="62">
        <v>45.34</v>
      </c>
      <c r="H26" s="88">
        <v>56.95</v>
      </c>
      <c r="I26" s="89">
        <v>45.56</v>
      </c>
      <c r="J26" s="89">
        <v>11.39</v>
      </c>
      <c r="K26" s="89">
        <v>9112</v>
      </c>
      <c r="L26" s="89">
        <v>2278</v>
      </c>
      <c r="M26" s="89">
        <v>11390</v>
      </c>
      <c r="N26" s="27"/>
      <c r="O26" s="27"/>
    </row>
    <row r="27" spans="1:15" s="28" customFormat="1" ht="12.75" customHeight="1" outlineLevel="2" x14ac:dyDescent="0.25">
      <c r="A27" s="52" t="s">
        <v>73</v>
      </c>
      <c r="B27" s="31" t="s">
        <v>58</v>
      </c>
      <c r="C27" s="52">
        <v>4119</v>
      </c>
      <c r="D27" s="30" t="s">
        <v>8</v>
      </c>
      <c r="E27" s="52" t="s">
        <v>2</v>
      </c>
      <c r="F27" s="58">
        <v>200</v>
      </c>
      <c r="G27" s="62">
        <v>91.57</v>
      </c>
      <c r="H27" s="88">
        <v>115.01</v>
      </c>
      <c r="I27" s="89">
        <v>92.01</v>
      </c>
      <c r="J27" s="89">
        <v>23</v>
      </c>
      <c r="K27" s="89">
        <v>18402</v>
      </c>
      <c r="L27" s="89">
        <v>4600</v>
      </c>
      <c r="M27" s="89">
        <v>23002</v>
      </c>
      <c r="N27" s="27"/>
      <c r="O27" s="27"/>
    </row>
    <row r="28" spans="1:15" s="28" customFormat="1" ht="12.75" customHeight="1" outlineLevel="2" x14ac:dyDescent="0.25">
      <c r="A28" s="52" t="s">
        <v>101</v>
      </c>
      <c r="B28" s="31" t="s">
        <v>58</v>
      </c>
      <c r="C28" s="52">
        <v>2731</v>
      </c>
      <c r="D28" s="30" t="s">
        <v>7</v>
      </c>
      <c r="E28" s="52" t="s">
        <v>2</v>
      </c>
      <c r="F28" s="58">
        <v>150</v>
      </c>
      <c r="G28" s="62">
        <v>171.18</v>
      </c>
      <c r="H28" s="88">
        <v>215</v>
      </c>
      <c r="I28" s="89">
        <v>172</v>
      </c>
      <c r="J28" s="89">
        <v>43</v>
      </c>
      <c r="K28" s="89">
        <v>25800</v>
      </c>
      <c r="L28" s="89">
        <v>6450</v>
      </c>
      <c r="M28" s="89">
        <v>32250</v>
      </c>
      <c r="N28" s="27"/>
      <c r="O28" s="27"/>
    </row>
    <row r="29" spans="1:15" s="28" customFormat="1" ht="12.75" customHeight="1" outlineLevel="2" x14ac:dyDescent="0.25">
      <c r="A29" s="52" t="s">
        <v>102</v>
      </c>
      <c r="B29" s="31" t="s">
        <v>129</v>
      </c>
      <c r="C29" s="52" t="s">
        <v>59</v>
      </c>
      <c r="D29" s="76" t="s">
        <v>130</v>
      </c>
      <c r="E29" s="77" t="s">
        <v>14</v>
      </c>
      <c r="F29" s="78">
        <v>800</v>
      </c>
      <c r="G29" s="62">
        <v>21.43</v>
      </c>
      <c r="H29" s="88">
        <v>26.92</v>
      </c>
      <c r="I29" s="89">
        <v>26.92</v>
      </c>
      <c r="J29" s="89">
        <v>0</v>
      </c>
      <c r="K29" s="89">
        <v>21536</v>
      </c>
      <c r="L29" s="89">
        <v>0</v>
      </c>
      <c r="M29" s="89">
        <v>21536</v>
      </c>
      <c r="N29" s="27"/>
      <c r="O29" s="27"/>
    </row>
    <row r="30" spans="1:15" s="28" customFormat="1" ht="12.75" customHeight="1" outlineLevel="2" x14ac:dyDescent="0.25">
      <c r="A30" s="52" t="s">
        <v>103</v>
      </c>
      <c r="B30" s="31" t="s">
        <v>131</v>
      </c>
      <c r="C30" s="52" t="s">
        <v>59</v>
      </c>
      <c r="D30" s="30" t="s">
        <v>132</v>
      </c>
      <c r="E30" s="77" t="s">
        <v>14</v>
      </c>
      <c r="F30" s="78">
        <v>239.38936020354222</v>
      </c>
      <c r="G30" s="62">
        <v>19.53</v>
      </c>
      <c r="H30" s="88">
        <v>24.53</v>
      </c>
      <c r="I30" s="89">
        <v>24.53</v>
      </c>
      <c r="J30" s="89">
        <v>0</v>
      </c>
      <c r="K30" s="89">
        <v>5872.22</v>
      </c>
      <c r="L30" s="89">
        <v>0</v>
      </c>
      <c r="M30" s="89">
        <v>5872.22</v>
      </c>
      <c r="N30" s="27"/>
      <c r="O30" s="27"/>
    </row>
    <row r="31" spans="1:15" s="28" customFormat="1" ht="12.75" customHeight="1" outlineLevel="2" x14ac:dyDescent="0.25">
      <c r="A31" s="52" t="s">
        <v>104</v>
      </c>
      <c r="B31" s="31" t="s">
        <v>133</v>
      </c>
      <c r="C31" s="52" t="s">
        <v>59</v>
      </c>
      <c r="D31" s="30" t="s">
        <v>136</v>
      </c>
      <c r="E31" s="77" t="s">
        <v>14</v>
      </c>
      <c r="F31" s="78">
        <v>478.77872040708445</v>
      </c>
      <c r="G31" s="62">
        <v>19.53</v>
      </c>
      <c r="H31" s="88">
        <v>24.53</v>
      </c>
      <c r="I31" s="89">
        <v>24.53</v>
      </c>
      <c r="J31" s="89">
        <v>0</v>
      </c>
      <c r="K31" s="89">
        <v>11744.44</v>
      </c>
      <c r="L31" s="89">
        <v>0</v>
      </c>
      <c r="M31" s="89">
        <v>11744.44</v>
      </c>
      <c r="N31" s="27"/>
      <c r="O31" s="27"/>
    </row>
    <row r="32" spans="1:15" s="28" customFormat="1" ht="12.75" customHeight="1" outlineLevel="2" x14ac:dyDescent="0.25">
      <c r="A32" s="52" t="s">
        <v>105</v>
      </c>
      <c r="B32" s="31" t="s">
        <v>134</v>
      </c>
      <c r="C32" s="52" t="s">
        <v>59</v>
      </c>
      <c r="D32" s="30" t="s">
        <v>137</v>
      </c>
      <c r="E32" s="77" t="s">
        <v>14</v>
      </c>
      <c r="F32" s="78">
        <v>797.96453401180747</v>
      </c>
      <c r="G32" s="62">
        <v>19.53</v>
      </c>
      <c r="H32" s="88">
        <v>24.53</v>
      </c>
      <c r="I32" s="89">
        <v>24.53</v>
      </c>
      <c r="J32" s="89">
        <v>0</v>
      </c>
      <c r="K32" s="89">
        <v>19574.07</v>
      </c>
      <c r="L32" s="89">
        <v>0</v>
      </c>
      <c r="M32" s="89">
        <v>19574.07</v>
      </c>
      <c r="N32" s="27"/>
      <c r="O32" s="27"/>
    </row>
    <row r="33" spans="1:15" s="28" customFormat="1" ht="24.75" customHeight="1" outlineLevel="2" x14ac:dyDescent="0.25">
      <c r="A33" s="52" t="s">
        <v>106</v>
      </c>
      <c r="B33" s="31" t="s">
        <v>135</v>
      </c>
      <c r="C33" s="52" t="s">
        <v>59</v>
      </c>
      <c r="D33" s="30" t="s">
        <v>156</v>
      </c>
      <c r="E33" s="39" t="s">
        <v>14</v>
      </c>
      <c r="F33" s="78">
        <v>1000</v>
      </c>
      <c r="G33" s="62">
        <v>5.22</v>
      </c>
      <c r="H33" s="88">
        <v>6.56</v>
      </c>
      <c r="I33" s="89">
        <v>6.56</v>
      </c>
      <c r="J33" s="89">
        <v>0</v>
      </c>
      <c r="K33" s="89">
        <v>6560</v>
      </c>
      <c r="L33" s="89">
        <v>0</v>
      </c>
      <c r="M33" s="89">
        <v>6560</v>
      </c>
      <c r="N33" s="27"/>
      <c r="O33" s="27"/>
    </row>
    <row r="34" spans="1:15" s="35" customFormat="1" x14ac:dyDescent="0.25">
      <c r="A34" s="81">
        <v>3</v>
      </c>
      <c r="B34" s="81"/>
      <c r="C34" s="81"/>
      <c r="D34" s="82" t="s">
        <v>67</v>
      </c>
      <c r="E34" s="83"/>
      <c r="F34" s="84"/>
      <c r="G34" s="84"/>
      <c r="H34" s="84"/>
      <c r="I34" s="84"/>
      <c r="J34" s="84"/>
      <c r="K34" s="84"/>
      <c r="L34" s="84"/>
      <c r="M34" s="85">
        <v>137557.5</v>
      </c>
      <c r="N34" s="27"/>
      <c r="O34" s="27"/>
    </row>
    <row r="35" spans="1:15" s="35" customFormat="1" ht="38.25" outlineLevel="1" x14ac:dyDescent="0.25">
      <c r="A35" s="52" t="s">
        <v>74</v>
      </c>
      <c r="B35" s="31" t="s">
        <v>58</v>
      </c>
      <c r="C35" s="52">
        <v>106464</v>
      </c>
      <c r="D35" s="30" t="s">
        <v>81</v>
      </c>
      <c r="E35" s="63" t="s">
        <v>1</v>
      </c>
      <c r="F35" s="59">
        <v>1000</v>
      </c>
      <c r="G35" s="36">
        <v>61.99</v>
      </c>
      <c r="H35" s="88">
        <v>77.86</v>
      </c>
      <c r="I35" s="89">
        <v>77.86</v>
      </c>
      <c r="J35" s="89">
        <v>0</v>
      </c>
      <c r="K35" s="89">
        <v>77860</v>
      </c>
      <c r="L35" s="89">
        <v>0</v>
      </c>
      <c r="M35" s="89">
        <v>77860</v>
      </c>
      <c r="N35" s="27"/>
      <c r="O35" s="27"/>
    </row>
    <row r="36" spans="1:15" s="35" customFormat="1" ht="25.5" outlineLevel="1" x14ac:dyDescent="0.25">
      <c r="A36" s="52" t="s">
        <v>75</v>
      </c>
      <c r="B36" s="31" t="s">
        <v>58</v>
      </c>
      <c r="C36" s="52">
        <v>98522</v>
      </c>
      <c r="D36" s="30" t="s">
        <v>82</v>
      </c>
      <c r="E36" s="63" t="s">
        <v>1</v>
      </c>
      <c r="F36" s="59">
        <v>100</v>
      </c>
      <c r="G36" s="75">
        <v>168.53</v>
      </c>
      <c r="H36" s="88">
        <v>211.67</v>
      </c>
      <c r="I36" s="89">
        <v>211.67</v>
      </c>
      <c r="J36" s="89">
        <v>0</v>
      </c>
      <c r="K36" s="89">
        <v>21167</v>
      </c>
      <c r="L36" s="89">
        <v>0</v>
      </c>
      <c r="M36" s="89">
        <v>21167</v>
      </c>
      <c r="N36" s="27"/>
      <c r="O36" s="27"/>
    </row>
    <row r="37" spans="1:15" s="35" customFormat="1" outlineLevel="1" x14ac:dyDescent="0.25">
      <c r="A37" s="52" t="s">
        <v>76</v>
      </c>
      <c r="B37" s="31" t="s">
        <v>107</v>
      </c>
      <c r="C37" s="52" t="s">
        <v>59</v>
      </c>
      <c r="D37" s="30" t="s">
        <v>138</v>
      </c>
      <c r="E37" s="63" t="s">
        <v>1</v>
      </c>
      <c r="F37" s="59">
        <v>3000</v>
      </c>
      <c r="G37" s="75">
        <v>2.87</v>
      </c>
      <c r="H37" s="88">
        <v>3.6</v>
      </c>
      <c r="I37" s="89">
        <v>2.88</v>
      </c>
      <c r="J37" s="89">
        <v>0.72</v>
      </c>
      <c r="K37" s="89">
        <v>8640</v>
      </c>
      <c r="L37" s="89">
        <v>2160</v>
      </c>
      <c r="M37" s="89">
        <v>10800</v>
      </c>
      <c r="N37" s="27"/>
      <c r="O37" s="27"/>
    </row>
    <row r="38" spans="1:15" s="35" customFormat="1" ht="25.5" outlineLevel="1" x14ac:dyDescent="0.25">
      <c r="A38" s="52" t="s">
        <v>77</v>
      </c>
      <c r="B38" s="31" t="s">
        <v>58</v>
      </c>
      <c r="C38" s="54">
        <v>98746</v>
      </c>
      <c r="D38" s="64" t="s">
        <v>83</v>
      </c>
      <c r="E38" s="63" t="s">
        <v>2</v>
      </c>
      <c r="F38" s="56">
        <v>100</v>
      </c>
      <c r="G38" s="36">
        <v>92.53</v>
      </c>
      <c r="H38" s="88">
        <v>116.22</v>
      </c>
      <c r="I38" s="89">
        <v>92.98</v>
      </c>
      <c r="J38" s="89">
        <v>23.24</v>
      </c>
      <c r="K38" s="89">
        <v>9298</v>
      </c>
      <c r="L38" s="89">
        <v>2324</v>
      </c>
      <c r="M38" s="89">
        <v>11622</v>
      </c>
      <c r="N38" s="27"/>
      <c r="O38" s="27"/>
    </row>
    <row r="39" spans="1:15" s="35" customFormat="1" ht="38.25" outlineLevel="1" x14ac:dyDescent="0.2">
      <c r="A39" s="52" t="s">
        <v>78</v>
      </c>
      <c r="B39" s="31" t="s">
        <v>58</v>
      </c>
      <c r="C39" s="68">
        <v>104802</v>
      </c>
      <c r="D39" s="67" t="s">
        <v>108</v>
      </c>
      <c r="E39" s="68" t="s">
        <v>14</v>
      </c>
      <c r="F39" s="65">
        <v>3000</v>
      </c>
      <c r="G39" s="36">
        <v>0</v>
      </c>
      <c r="H39" s="112" t="s">
        <v>120</v>
      </c>
      <c r="I39" s="113"/>
      <c r="J39" s="113"/>
      <c r="K39" s="113"/>
      <c r="L39" s="113"/>
      <c r="M39" s="114"/>
      <c r="N39" s="27"/>
      <c r="O39" s="27"/>
    </row>
    <row r="40" spans="1:15" s="8" customFormat="1" outlineLevel="1" x14ac:dyDescent="0.25">
      <c r="A40" s="52" t="s">
        <v>78</v>
      </c>
      <c r="B40" s="31" t="s">
        <v>58</v>
      </c>
      <c r="C40" s="66">
        <v>4102</v>
      </c>
      <c r="D40" s="67" t="s">
        <v>109</v>
      </c>
      <c r="E40" s="68" t="s">
        <v>3</v>
      </c>
      <c r="F40" s="65">
        <v>150</v>
      </c>
      <c r="G40" s="36">
        <v>85.5</v>
      </c>
      <c r="H40" s="88">
        <v>107.39</v>
      </c>
      <c r="I40" s="89">
        <v>85.91</v>
      </c>
      <c r="J40" s="89">
        <v>21.48</v>
      </c>
      <c r="K40" s="89">
        <v>12886.5</v>
      </c>
      <c r="L40" s="89">
        <v>3222</v>
      </c>
      <c r="M40" s="89">
        <v>16108.5</v>
      </c>
      <c r="N40" s="27"/>
      <c r="O40" s="27"/>
    </row>
    <row r="41" spans="1:15" s="35" customFormat="1" x14ac:dyDescent="0.25">
      <c r="A41" s="81">
        <v>4</v>
      </c>
      <c r="B41" s="81"/>
      <c r="C41" s="81"/>
      <c r="D41" s="82" t="s">
        <v>170</v>
      </c>
      <c r="E41" s="83"/>
      <c r="F41" s="84"/>
      <c r="G41" s="84"/>
      <c r="H41" s="84"/>
      <c r="I41" s="84"/>
      <c r="J41" s="84"/>
      <c r="K41" s="84"/>
      <c r="L41" s="84"/>
      <c r="M41" s="85">
        <v>416723.12999999995</v>
      </c>
      <c r="N41" s="27"/>
      <c r="O41" s="27"/>
    </row>
    <row r="42" spans="1:15" s="8" customFormat="1" ht="27.75" customHeight="1" outlineLevel="1" x14ac:dyDescent="0.25">
      <c r="A42" s="31" t="s">
        <v>169</v>
      </c>
      <c r="B42" s="31" t="s">
        <v>58</v>
      </c>
      <c r="C42" s="52">
        <v>98458</v>
      </c>
      <c r="D42" s="30" t="s">
        <v>158</v>
      </c>
      <c r="E42" s="72" t="s">
        <v>14</v>
      </c>
      <c r="F42" s="37">
        <v>1320</v>
      </c>
      <c r="G42" s="36">
        <v>99.12</v>
      </c>
      <c r="H42" s="88">
        <v>124.49</v>
      </c>
      <c r="I42" s="89">
        <v>99.59</v>
      </c>
      <c r="J42" s="89">
        <v>24.9</v>
      </c>
      <c r="K42" s="89">
        <v>131458.79999999999</v>
      </c>
      <c r="L42" s="89">
        <v>32868</v>
      </c>
      <c r="M42" s="89">
        <v>164326.79999999999</v>
      </c>
      <c r="N42" s="27"/>
      <c r="O42" s="27"/>
    </row>
    <row r="43" spans="1:15" s="8" customFormat="1" ht="27.75" customHeight="1" outlineLevel="1" x14ac:dyDescent="0.25">
      <c r="A43" s="31" t="s">
        <v>172</v>
      </c>
      <c r="B43" s="31" t="s">
        <v>160</v>
      </c>
      <c r="C43" s="52" t="s">
        <v>59</v>
      </c>
      <c r="D43" s="30" t="s">
        <v>161</v>
      </c>
      <c r="E43" s="72" t="s">
        <v>14</v>
      </c>
      <c r="F43" s="37">
        <v>4920</v>
      </c>
      <c r="G43" s="36">
        <v>38.25</v>
      </c>
      <c r="H43" s="88">
        <v>48.04</v>
      </c>
      <c r="I43" s="89">
        <v>38.43</v>
      </c>
      <c r="J43" s="89">
        <v>9.61</v>
      </c>
      <c r="K43" s="89">
        <v>189075.6</v>
      </c>
      <c r="L43" s="89">
        <v>47281.2</v>
      </c>
      <c r="M43" s="89">
        <v>236356.8</v>
      </c>
      <c r="N43" s="27"/>
      <c r="O43" s="27"/>
    </row>
    <row r="44" spans="1:15" s="8" customFormat="1" ht="27.75" customHeight="1" outlineLevel="1" x14ac:dyDescent="0.25">
      <c r="A44" s="31" t="s">
        <v>173</v>
      </c>
      <c r="B44" s="71" t="s">
        <v>59</v>
      </c>
      <c r="C44" s="52" t="s">
        <v>59</v>
      </c>
      <c r="D44" s="30" t="s">
        <v>159</v>
      </c>
      <c r="E44" s="72" t="s">
        <v>14</v>
      </c>
      <c r="F44" s="37">
        <v>6240</v>
      </c>
      <c r="G44" s="36">
        <v>0</v>
      </c>
      <c r="H44" s="112" t="s">
        <v>120</v>
      </c>
      <c r="I44" s="113"/>
      <c r="J44" s="113"/>
      <c r="K44" s="113"/>
      <c r="L44" s="113"/>
      <c r="M44" s="114"/>
      <c r="N44" s="27"/>
      <c r="O44" s="27"/>
    </row>
    <row r="45" spans="1:15" s="8" customFormat="1" ht="43.5" customHeight="1" outlineLevel="1" x14ac:dyDescent="0.25">
      <c r="A45" s="31" t="s">
        <v>174</v>
      </c>
      <c r="B45" s="31" t="s">
        <v>141</v>
      </c>
      <c r="C45" s="52" t="s">
        <v>59</v>
      </c>
      <c r="D45" s="30" t="s">
        <v>142</v>
      </c>
      <c r="E45" s="31" t="s">
        <v>5</v>
      </c>
      <c r="F45" s="74">
        <v>2</v>
      </c>
      <c r="G45" s="62">
        <v>424.22</v>
      </c>
      <c r="H45" s="88">
        <v>532.82000000000005</v>
      </c>
      <c r="I45" s="89">
        <v>532.82000000000005</v>
      </c>
      <c r="J45" s="89">
        <v>0</v>
      </c>
      <c r="K45" s="89">
        <v>1065.6400000000001</v>
      </c>
      <c r="L45" s="89">
        <v>0</v>
      </c>
      <c r="M45" s="89">
        <v>1065.6400000000001</v>
      </c>
      <c r="N45" s="27"/>
      <c r="O45" s="27"/>
    </row>
    <row r="46" spans="1:15" s="8" customFormat="1" ht="27.75" customHeight="1" outlineLevel="1" x14ac:dyDescent="0.25">
      <c r="A46" s="31" t="s">
        <v>175</v>
      </c>
      <c r="B46" s="71" t="s">
        <v>58</v>
      </c>
      <c r="C46" s="31">
        <v>95875</v>
      </c>
      <c r="D46" s="30" t="s">
        <v>171</v>
      </c>
      <c r="E46" s="72" t="s">
        <v>164</v>
      </c>
      <c r="F46" s="74">
        <v>680</v>
      </c>
      <c r="G46" s="91">
        <v>2.64</v>
      </c>
      <c r="H46" s="92">
        <v>3.32</v>
      </c>
      <c r="I46" s="93">
        <v>2.66</v>
      </c>
      <c r="J46" s="93">
        <v>0.66</v>
      </c>
      <c r="K46" s="93">
        <v>1808.8</v>
      </c>
      <c r="L46" s="93">
        <v>448.8</v>
      </c>
      <c r="M46" s="93">
        <v>2257.6</v>
      </c>
      <c r="N46" s="90"/>
      <c r="O46" s="90"/>
    </row>
    <row r="47" spans="1:15" s="8" customFormat="1" ht="27.75" customHeight="1" outlineLevel="1" x14ac:dyDescent="0.25">
      <c r="A47" s="31" t="s">
        <v>163</v>
      </c>
      <c r="B47" s="71" t="s">
        <v>58</v>
      </c>
      <c r="C47" s="31">
        <v>95875</v>
      </c>
      <c r="D47" s="30" t="s">
        <v>165</v>
      </c>
      <c r="E47" s="72" t="s">
        <v>164</v>
      </c>
      <c r="F47" s="37">
        <v>1300</v>
      </c>
      <c r="G47" s="91">
        <v>2.64</v>
      </c>
      <c r="H47" s="92">
        <v>3.32</v>
      </c>
      <c r="I47" s="93">
        <v>2.66</v>
      </c>
      <c r="J47" s="93">
        <v>0.66</v>
      </c>
      <c r="K47" s="93">
        <v>3458</v>
      </c>
      <c r="L47" s="93">
        <v>858</v>
      </c>
      <c r="M47" s="93">
        <v>4316</v>
      </c>
      <c r="N47" s="90"/>
      <c r="O47" s="90"/>
    </row>
    <row r="48" spans="1:15" s="8" customFormat="1" ht="27.75" customHeight="1" outlineLevel="1" x14ac:dyDescent="0.25">
      <c r="A48" s="31" t="s">
        <v>111</v>
      </c>
      <c r="B48" s="71" t="s">
        <v>58</v>
      </c>
      <c r="C48" s="31">
        <v>93358</v>
      </c>
      <c r="D48" s="30" t="s">
        <v>157</v>
      </c>
      <c r="E48" s="72" t="s">
        <v>62</v>
      </c>
      <c r="F48" s="37">
        <v>28.6</v>
      </c>
      <c r="G48" s="36">
        <v>0</v>
      </c>
      <c r="H48" s="112" t="s">
        <v>120</v>
      </c>
      <c r="I48" s="113"/>
      <c r="J48" s="113"/>
      <c r="K48" s="113"/>
      <c r="L48" s="113"/>
      <c r="M48" s="114"/>
      <c r="N48" s="27"/>
      <c r="O48" s="27"/>
    </row>
    <row r="49" spans="1:15" s="8" customFormat="1" ht="43.5" customHeight="1" outlineLevel="1" x14ac:dyDescent="0.25">
      <c r="A49" s="31" t="s">
        <v>112</v>
      </c>
      <c r="B49" s="31" t="s">
        <v>144</v>
      </c>
      <c r="C49" s="52" t="s">
        <v>59</v>
      </c>
      <c r="D49" s="30" t="s">
        <v>143</v>
      </c>
      <c r="E49" s="72" t="s">
        <v>62</v>
      </c>
      <c r="F49" s="37">
        <v>13</v>
      </c>
      <c r="G49" s="36">
        <v>513.33000000000004</v>
      </c>
      <c r="H49" s="88">
        <v>644.74</v>
      </c>
      <c r="I49" s="89">
        <v>644.74</v>
      </c>
      <c r="J49" s="89">
        <v>0</v>
      </c>
      <c r="K49" s="89">
        <v>8381.6200000000008</v>
      </c>
      <c r="L49" s="89">
        <v>0</v>
      </c>
      <c r="M49" s="89">
        <v>8381.6200000000008</v>
      </c>
      <c r="N49" s="27"/>
      <c r="O49" s="27"/>
    </row>
    <row r="50" spans="1:15" s="8" customFormat="1" ht="27.75" customHeight="1" outlineLevel="1" x14ac:dyDescent="0.25">
      <c r="A50" s="31" t="s">
        <v>113</v>
      </c>
      <c r="B50" s="31" t="s">
        <v>140</v>
      </c>
      <c r="C50" s="52" t="s">
        <v>59</v>
      </c>
      <c r="D50" s="30" t="s">
        <v>139</v>
      </c>
      <c r="E50" s="72" t="s">
        <v>62</v>
      </c>
      <c r="F50" s="37">
        <v>14.82</v>
      </c>
      <c r="G50" s="36">
        <v>1</v>
      </c>
      <c r="H50" s="88">
        <v>1.26</v>
      </c>
      <c r="I50" s="89">
        <v>1.26</v>
      </c>
      <c r="J50" s="89">
        <v>0</v>
      </c>
      <c r="K50" s="89">
        <v>18.670000000000002</v>
      </c>
      <c r="L50" s="89">
        <v>0</v>
      </c>
      <c r="M50" s="89">
        <v>18.670000000000002</v>
      </c>
      <c r="N50" s="27"/>
      <c r="O50" s="27"/>
    </row>
    <row r="51" spans="1:15" s="35" customFormat="1" x14ac:dyDescent="0.25">
      <c r="A51" s="81">
        <v>5</v>
      </c>
      <c r="B51" s="81"/>
      <c r="C51" s="81"/>
      <c r="D51" s="82" t="s">
        <v>68</v>
      </c>
      <c r="E51" s="83"/>
      <c r="F51" s="84"/>
      <c r="G51" s="84"/>
      <c r="H51" s="84"/>
      <c r="I51" s="84"/>
      <c r="J51" s="84"/>
      <c r="K51" s="84"/>
      <c r="L51" s="84"/>
      <c r="M51" s="85">
        <v>437259.16000000003</v>
      </c>
      <c r="N51" s="27"/>
      <c r="O51" s="27"/>
    </row>
    <row r="52" spans="1:15" s="28" customFormat="1" ht="12.75" customHeight="1" outlineLevel="1" x14ac:dyDescent="0.25">
      <c r="A52" s="31" t="s">
        <v>84</v>
      </c>
      <c r="B52" s="31" t="s">
        <v>177</v>
      </c>
      <c r="C52" s="73" t="s">
        <v>59</v>
      </c>
      <c r="D52" s="30" t="s">
        <v>89</v>
      </c>
      <c r="E52" s="52" t="s">
        <v>88</v>
      </c>
      <c r="F52" s="38">
        <v>13</v>
      </c>
      <c r="G52" s="36">
        <v>3463</v>
      </c>
      <c r="H52" s="88">
        <v>4349.53</v>
      </c>
      <c r="I52" s="89">
        <v>3479.62</v>
      </c>
      <c r="J52" s="89">
        <v>869.91</v>
      </c>
      <c r="K52" s="89">
        <v>45235.06</v>
      </c>
      <c r="L52" s="89">
        <v>11308.83</v>
      </c>
      <c r="M52" s="89">
        <v>56543.89</v>
      </c>
      <c r="N52" s="27"/>
      <c r="O52" s="27"/>
    </row>
    <row r="53" spans="1:15" s="28" customFormat="1" ht="12.75" customHeight="1" outlineLevel="1" x14ac:dyDescent="0.25">
      <c r="A53" s="31" t="s">
        <v>85</v>
      </c>
      <c r="B53" s="31" t="s">
        <v>178</v>
      </c>
      <c r="C53" s="73" t="s">
        <v>59</v>
      </c>
      <c r="D53" s="30" t="s">
        <v>182</v>
      </c>
      <c r="E53" s="52" t="s">
        <v>88</v>
      </c>
      <c r="F53" s="38">
        <v>13</v>
      </c>
      <c r="G53" s="36">
        <v>4404</v>
      </c>
      <c r="H53" s="88">
        <v>5531.42</v>
      </c>
      <c r="I53" s="89">
        <v>4425.1400000000003</v>
      </c>
      <c r="J53" s="89">
        <v>1106.28</v>
      </c>
      <c r="K53" s="89">
        <v>57526.82</v>
      </c>
      <c r="L53" s="89">
        <v>14381.64</v>
      </c>
      <c r="M53" s="89">
        <v>71908.459999999992</v>
      </c>
      <c r="N53" s="27"/>
      <c r="O53" s="27"/>
    </row>
    <row r="54" spans="1:15" s="28" customFormat="1" ht="12.75" customHeight="1" outlineLevel="1" x14ac:dyDescent="0.25">
      <c r="A54" s="31" t="s">
        <v>86</v>
      </c>
      <c r="B54" s="31" t="s">
        <v>176</v>
      </c>
      <c r="C54" s="73" t="s">
        <v>59</v>
      </c>
      <c r="D54" s="30" t="s">
        <v>6</v>
      </c>
      <c r="E54" s="52" t="s">
        <v>88</v>
      </c>
      <c r="F54" s="38">
        <v>13</v>
      </c>
      <c r="G54" s="36">
        <v>5760.333333333333</v>
      </c>
      <c r="H54" s="88">
        <v>7234.98</v>
      </c>
      <c r="I54" s="89">
        <v>5787.98</v>
      </c>
      <c r="J54" s="89">
        <v>1447</v>
      </c>
      <c r="K54" s="89">
        <v>75243.740000000005</v>
      </c>
      <c r="L54" s="89">
        <v>18811</v>
      </c>
      <c r="M54" s="89">
        <v>94054.74</v>
      </c>
      <c r="N54" s="27"/>
      <c r="O54" s="27"/>
    </row>
    <row r="55" spans="1:15" s="28" customFormat="1" ht="12.75" customHeight="1" outlineLevel="1" x14ac:dyDescent="0.25">
      <c r="A55" s="31" t="s">
        <v>87</v>
      </c>
      <c r="B55" s="31" t="s">
        <v>155</v>
      </c>
      <c r="C55" s="73" t="s">
        <v>59</v>
      </c>
      <c r="D55" s="30" t="s">
        <v>115</v>
      </c>
      <c r="E55" s="52" t="s">
        <v>88</v>
      </c>
      <c r="F55" s="38">
        <v>13</v>
      </c>
      <c r="G55" s="36">
        <v>13152.383333333333</v>
      </c>
      <c r="H55" s="88">
        <v>16519.39</v>
      </c>
      <c r="I55" s="89">
        <v>13215.51</v>
      </c>
      <c r="J55" s="89">
        <v>3303.88</v>
      </c>
      <c r="K55" s="89">
        <v>171801.63</v>
      </c>
      <c r="L55" s="89">
        <v>42950.44</v>
      </c>
      <c r="M55" s="89">
        <v>214752.07</v>
      </c>
      <c r="N55" s="27"/>
      <c r="O55" s="27"/>
    </row>
    <row r="56" spans="1:15" s="35" customFormat="1" x14ac:dyDescent="0.25">
      <c r="A56" s="81">
        <v>6</v>
      </c>
      <c r="B56" s="81"/>
      <c r="C56" s="81"/>
      <c r="D56" s="82" t="s">
        <v>116</v>
      </c>
      <c r="E56" s="83"/>
      <c r="F56" s="84"/>
      <c r="G56" s="84"/>
      <c r="H56" s="84"/>
      <c r="I56" s="84"/>
      <c r="J56" s="84"/>
      <c r="K56" s="84"/>
      <c r="L56" s="84"/>
      <c r="M56" s="85">
        <v>47444</v>
      </c>
      <c r="N56" s="27"/>
      <c r="O56" s="27"/>
    </row>
    <row r="57" spans="1:15" s="28" customFormat="1" ht="12.75" customHeight="1" outlineLevel="1" x14ac:dyDescent="0.25">
      <c r="A57" s="31" t="s">
        <v>25</v>
      </c>
      <c r="B57" s="31" t="s">
        <v>181</v>
      </c>
      <c r="C57" s="73" t="s">
        <v>59</v>
      </c>
      <c r="D57" s="30" t="s">
        <v>180</v>
      </c>
      <c r="E57" s="52" t="s">
        <v>88</v>
      </c>
      <c r="F57" s="38">
        <v>32</v>
      </c>
      <c r="G57" s="36">
        <v>555.17999999999995</v>
      </c>
      <c r="H57" s="88">
        <v>697.31</v>
      </c>
      <c r="I57" s="89">
        <v>557.85</v>
      </c>
      <c r="J57" s="89">
        <v>139.46</v>
      </c>
      <c r="K57" s="89">
        <v>17851.2</v>
      </c>
      <c r="L57" s="89">
        <v>4462.72</v>
      </c>
      <c r="M57" s="89">
        <v>22313.920000000002</v>
      </c>
      <c r="N57" s="27"/>
      <c r="O57" s="27"/>
    </row>
    <row r="58" spans="1:15" s="28" customFormat="1" ht="38.25" outlineLevel="1" x14ac:dyDescent="0.25">
      <c r="A58" s="31" t="s">
        <v>26</v>
      </c>
      <c r="B58" s="31" t="s">
        <v>145</v>
      </c>
      <c r="C58" s="52" t="s">
        <v>59</v>
      </c>
      <c r="D58" s="30" t="s">
        <v>146</v>
      </c>
      <c r="E58" s="39" t="s">
        <v>88</v>
      </c>
      <c r="F58" s="39">
        <v>16</v>
      </c>
      <c r="G58" s="36">
        <v>1250.5</v>
      </c>
      <c r="H58" s="88">
        <v>1570.63</v>
      </c>
      <c r="I58" s="89">
        <v>1570.63</v>
      </c>
      <c r="J58" s="89">
        <v>0</v>
      </c>
      <c r="K58" s="89">
        <v>25130.080000000002</v>
      </c>
      <c r="L58" s="89">
        <v>0</v>
      </c>
      <c r="M58" s="89">
        <v>25130.080000000002</v>
      </c>
      <c r="N58" s="27"/>
      <c r="O58" s="27"/>
    </row>
    <row r="59" spans="1:15" s="35" customFormat="1" x14ac:dyDescent="0.25">
      <c r="A59" s="81">
        <v>6</v>
      </c>
      <c r="B59" s="81"/>
      <c r="C59" s="81"/>
      <c r="D59" s="82" t="s">
        <v>117</v>
      </c>
      <c r="E59" s="83"/>
      <c r="F59" s="84"/>
      <c r="G59" s="84"/>
      <c r="H59" s="84"/>
      <c r="I59" s="84"/>
      <c r="J59" s="84"/>
      <c r="K59" s="84"/>
      <c r="L59" s="84"/>
      <c r="M59" s="85">
        <v>9644.59</v>
      </c>
      <c r="N59" s="27"/>
      <c r="O59" s="27"/>
    </row>
    <row r="60" spans="1:15" s="28" customFormat="1" ht="25.5" outlineLevel="1" x14ac:dyDescent="0.25">
      <c r="A60" s="31" t="s">
        <v>25</v>
      </c>
      <c r="B60" s="31" t="s">
        <v>58</v>
      </c>
      <c r="C60" s="31">
        <v>97622</v>
      </c>
      <c r="D60" s="30" t="s">
        <v>60</v>
      </c>
      <c r="E60" s="31" t="s">
        <v>62</v>
      </c>
      <c r="F60" s="38">
        <v>7</v>
      </c>
      <c r="G60" s="36">
        <v>0</v>
      </c>
      <c r="H60" s="112" t="s">
        <v>120</v>
      </c>
      <c r="I60" s="113"/>
      <c r="J60" s="113"/>
      <c r="K60" s="113"/>
      <c r="L60" s="113"/>
      <c r="M60" s="114"/>
      <c r="N60" s="27"/>
      <c r="O60" s="27"/>
    </row>
    <row r="61" spans="1:15" s="28" customFormat="1" ht="25.5" outlineLevel="1" x14ac:dyDescent="0.25">
      <c r="A61" s="31" t="s">
        <v>26</v>
      </c>
      <c r="B61" s="31" t="s">
        <v>58</v>
      </c>
      <c r="C61" s="31">
        <v>97624</v>
      </c>
      <c r="D61" s="30" t="s">
        <v>61</v>
      </c>
      <c r="E61" s="31" t="s">
        <v>62</v>
      </c>
      <c r="F61" s="38">
        <v>2</v>
      </c>
      <c r="G61" s="36">
        <v>0</v>
      </c>
      <c r="H61" s="112" t="s">
        <v>120</v>
      </c>
      <c r="I61" s="113"/>
      <c r="J61" s="113"/>
      <c r="K61" s="113"/>
      <c r="L61" s="113"/>
      <c r="M61" s="114"/>
      <c r="N61" s="27"/>
      <c r="O61" s="27"/>
    </row>
    <row r="62" spans="1:15" s="28" customFormat="1" ht="24.75" customHeight="1" outlineLevel="1" x14ac:dyDescent="0.25">
      <c r="A62" s="31" t="s">
        <v>27</v>
      </c>
      <c r="B62" s="31" t="s">
        <v>58</v>
      </c>
      <c r="C62" s="31">
        <v>104789</v>
      </c>
      <c r="D62" s="30" t="s">
        <v>118</v>
      </c>
      <c r="E62" s="31" t="s">
        <v>62</v>
      </c>
      <c r="F62" s="37">
        <v>3</v>
      </c>
      <c r="G62" s="36">
        <v>0</v>
      </c>
      <c r="H62" s="112" t="s">
        <v>120</v>
      </c>
      <c r="I62" s="113"/>
      <c r="J62" s="113"/>
      <c r="K62" s="113"/>
      <c r="L62" s="113"/>
      <c r="M62" s="114"/>
      <c r="N62" s="27"/>
      <c r="O62" s="27"/>
    </row>
    <row r="63" spans="1:15" s="28" customFormat="1" ht="38.25" outlineLevel="1" x14ac:dyDescent="0.25">
      <c r="A63" s="31" t="s">
        <v>28</v>
      </c>
      <c r="B63" s="31" t="s">
        <v>148</v>
      </c>
      <c r="C63" s="52" t="s">
        <v>59</v>
      </c>
      <c r="D63" s="30" t="s">
        <v>147</v>
      </c>
      <c r="E63" s="31" t="s">
        <v>62</v>
      </c>
      <c r="F63" s="37">
        <v>3</v>
      </c>
      <c r="G63" s="36">
        <v>551.41</v>
      </c>
      <c r="H63" s="88">
        <v>692.57</v>
      </c>
      <c r="I63" s="89">
        <v>692.57</v>
      </c>
      <c r="J63" s="89">
        <v>0</v>
      </c>
      <c r="K63" s="89">
        <v>2077.71</v>
      </c>
      <c r="L63" s="89">
        <v>0</v>
      </c>
      <c r="M63" s="89">
        <v>2077.71</v>
      </c>
      <c r="N63" s="27"/>
      <c r="O63" s="27"/>
    </row>
    <row r="64" spans="1:15" s="28" customFormat="1" ht="51" outlineLevel="1" x14ac:dyDescent="0.25">
      <c r="A64" s="31" t="s">
        <v>91</v>
      </c>
      <c r="B64" s="31" t="s">
        <v>149</v>
      </c>
      <c r="C64" s="52" t="s">
        <v>59</v>
      </c>
      <c r="D64" s="30" t="s">
        <v>150</v>
      </c>
      <c r="E64" s="31" t="s">
        <v>14</v>
      </c>
      <c r="F64" s="37">
        <v>2</v>
      </c>
      <c r="G64" s="36">
        <v>61.19</v>
      </c>
      <c r="H64" s="88">
        <v>76.849999999999994</v>
      </c>
      <c r="I64" s="89">
        <v>76.849999999999994</v>
      </c>
      <c r="J64" s="89">
        <v>0</v>
      </c>
      <c r="K64" s="89">
        <v>153.69999999999999</v>
      </c>
      <c r="L64" s="89">
        <v>0</v>
      </c>
      <c r="M64" s="89">
        <v>153.69999999999999</v>
      </c>
      <c r="N64" s="27"/>
      <c r="O64" s="27"/>
    </row>
    <row r="65" spans="1:15" s="28" customFormat="1" ht="38.25" outlineLevel="1" x14ac:dyDescent="0.25">
      <c r="A65" s="31" t="s">
        <v>92</v>
      </c>
      <c r="B65" s="31" t="s">
        <v>151</v>
      </c>
      <c r="C65" s="52" t="s">
        <v>59</v>
      </c>
      <c r="D65" s="30" t="s">
        <v>152</v>
      </c>
      <c r="E65" s="39" t="s">
        <v>14</v>
      </c>
      <c r="F65" s="37">
        <v>14</v>
      </c>
      <c r="G65" s="36">
        <v>35.29</v>
      </c>
      <c r="H65" s="88">
        <v>44.32</v>
      </c>
      <c r="I65" s="89">
        <v>44.32</v>
      </c>
      <c r="J65" s="89">
        <v>0</v>
      </c>
      <c r="K65" s="89">
        <v>620.48</v>
      </c>
      <c r="L65" s="89">
        <v>0</v>
      </c>
      <c r="M65" s="89">
        <v>620.48</v>
      </c>
      <c r="N65" s="27"/>
      <c r="O65" s="27"/>
    </row>
    <row r="66" spans="1:15" s="28" customFormat="1" ht="51" outlineLevel="1" x14ac:dyDescent="0.25">
      <c r="A66" s="31" t="s">
        <v>93</v>
      </c>
      <c r="B66" s="31" t="s">
        <v>58</v>
      </c>
      <c r="C66" s="31">
        <v>99842</v>
      </c>
      <c r="D66" s="30" t="s">
        <v>95</v>
      </c>
      <c r="E66" s="39" t="s">
        <v>2</v>
      </c>
      <c r="F66" s="37">
        <v>15</v>
      </c>
      <c r="G66" s="36">
        <v>491.85</v>
      </c>
      <c r="H66" s="88">
        <v>617.76</v>
      </c>
      <c r="I66" s="89">
        <v>2</v>
      </c>
      <c r="J66" s="89">
        <v>123.55</v>
      </c>
      <c r="K66" s="89">
        <v>30</v>
      </c>
      <c r="L66" s="89">
        <v>1853.25</v>
      </c>
      <c r="M66" s="89">
        <v>1883.25</v>
      </c>
      <c r="N66" s="27"/>
      <c r="O66" s="27"/>
    </row>
    <row r="67" spans="1:15" s="28" customFormat="1" ht="51" outlineLevel="1" x14ac:dyDescent="0.25">
      <c r="A67" s="31" t="s">
        <v>94</v>
      </c>
      <c r="B67" s="31" t="s">
        <v>58</v>
      </c>
      <c r="C67" s="31">
        <v>100982</v>
      </c>
      <c r="D67" s="30" t="s">
        <v>90</v>
      </c>
      <c r="E67" s="39" t="s">
        <v>62</v>
      </c>
      <c r="F67" s="37">
        <v>415</v>
      </c>
      <c r="G67" s="36">
        <v>9.42</v>
      </c>
      <c r="H67" s="88">
        <v>11.83</v>
      </c>
      <c r="I67" s="89">
        <v>9.4600000000000009</v>
      </c>
      <c r="J67" s="89">
        <v>2.37</v>
      </c>
      <c r="K67" s="89">
        <v>3925.9</v>
      </c>
      <c r="L67" s="89">
        <v>983.55</v>
      </c>
      <c r="M67" s="89">
        <v>4909.45</v>
      </c>
      <c r="N67" s="27"/>
      <c r="O67" s="27"/>
    </row>
    <row r="68" spans="1:15" s="8" customFormat="1" x14ac:dyDescent="0.25">
      <c r="A68" s="97"/>
      <c r="B68" s="97"/>
      <c r="C68" s="97"/>
      <c r="D68" s="97"/>
      <c r="E68" s="69"/>
      <c r="F68" s="40"/>
      <c r="G68" s="41"/>
      <c r="H68" s="42"/>
      <c r="I68" s="42"/>
      <c r="J68" s="42"/>
      <c r="K68" s="79" t="s">
        <v>50</v>
      </c>
      <c r="L68" s="79" t="s">
        <v>53</v>
      </c>
      <c r="M68" s="79" t="s">
        <v>52</v>
      </c>
      <c r="N68" s="43"/>
      <c r="O68" s="43"/>
    </row>
    <row r="69" spans="1:15" s="8" customFormat="1" x14ac:dyDescent="0.25">
      <c r="A69" s="107" t="s">
        <v>54</v>
      </c>
      <c r="B69" s="108"/>
      <c r="C69" s="108"/>
      <c r="D69" s="109"/>
      <c r="E69" s="97"/>
      <c r="F69" s="97"/>
      <c r="G69" s="97"/>
      <c r="H69" s="42"/>
      <c r="I69" s="110" t="s">
        <v>4</v>
      </c>
      <c r="J69" s="111"/>
      <c r="K69" s="80">
        <v>1124095.92</v>
      </c>
      <c r="L69" s="80">
        <v>701845.83000000007</v>
      </c>
      <c r="M69" s="80">
        <v>1825941.7500000002</v>
      </c>
      <c r="N69" s="43"/>
      <c r="O69" s="43"/>
    </row>
    <row r="70" spans="1:15" s="8" customFormat="1" x14ac:dyDescent="0.25">
      <c r="A70" s="94" t="s">
        <v>55</v>
      </c>
      <c r="B70" s="95"/>
      <c r="C70" s="95"/>
      <c r="D70" s="96"/>
      <c r="E70" s="97"/>
      <c r="F70" s="97"/>
      <c r="G70" s="97"/>
      <c r="H70" s="42"/>
      <c r="I70" s="42"/>
      <c r="J70" s="42"/>
      <c r="K70" s="42"/>
      <c r="L70" s="42"/>
      <c r="M70" s="42"/>
      <c r="N70" s="43"/>
      <c r="O70" s="43"/>
    </row>
    <row r="71" spans="1:15" s="8" customFormat="1" x14ac:dyDescent="0.25">
      <c r="A71" s="98" t="s">
        <v>56</v>
      </c>
      <c r="B71" s="99"/>
      <c r="C71" s="99"/>
      <c r="D71" s="100"/>
      <c r="E71" s="101"/>
      <c r="F71" s="101"/>
      <c r="G71" s="101"/>
      <c r="H71" s="42"/>
      <c r="I71" s="42"/>
      <c r="J71" s="42"/>
      <c r="K71" s="42"/>
      <c r="L71" s="42"/>
      <c r="M71" s="42"/>
      <c r="N71" s="43"/>
      <c r="O71" s="43"/>
    </row>
    <row r="72" spans="1:15" s="8" customFormat="1" x14ac:dyDescent="0.25">
      <c r="B72" s="44"/>
      <c r="C72" s="44"/>
      <c r="D72" s="45"/>
      <c r="E72" s="70"/>
      <c r="F72" s="46"/>
      <c r="H72" s="47"/>
      <c r="I72" s="47"/>
      <c r="J72" s="47"/>
      <c r="K72" s="47"/>
      <c r="L72" s="47"/>
      <c r="M72" s="48"/>
      <c r="N72" s="43"/>
      <c r="O72" s="43"/>
    </row>
    <row r="73" spans="1:15" s="8" customFormat="1" x14ac:dyDescent="0.25">
      <c r="B73" s="44"/>
      <c r="C73" s="44"/>
      <c r="D73" s="45"/>
      <c r="E73" s="70"/>
      <c r="F73" s="46"/>
      <c r="I73" s="49"/>
      <c r="J73" s="50"/>
      <c r="K73" s="50"/>
      <c r="L73" s="50"/>
      <c r="N73" s="43"/>
      <c r="O73" s="43"/>
    </row>
    <row r="74" spans="1:15" s="8" customFormat="1" x14ac:dyDescent="0.25">
      <c r="B74" s="44"/>
      <c r="C74" s="44"/>
      <c r="D74" s="45"/>
      <c r="E74" s="70"/>
      <c r="F74" s="46"/>
      <c r="L74" s="50"/>
      <c r="N74" s="43"/>
      <c r="O74" s="43"/>
    </row>
    <row r="75" spans="1:15" s="8" customFormat="1" x14ac:dyDescent="0.25">
      <c r="B75" s="44"/>
      <c r="C75" s="44"/>
      <c r="D75" s="45"/>
      <c r="E75" s="70"/>
      <c r="F75" s="46"/>
      <c r="L75" s="50"/>
      <c r="N75" s="43"/>
      <c r="O75" s="43"/>
    </row>
    <row r="76" spans="1:15" s="8" customFormat="1" x14ac:dyDescent="0.25">
      <c r="B76" s="44"/>
      <c r="C76" s="44"/>
      <c r="D76" s="45"/>
      <c r="E76" s="70"/>
      <c r="F76" s="46"/>
      <c r="N76" s="43"/>
      <c r="O76" s="43"/>
    </row>
  </sheetData>
  <mergeCells count="28">
    <mergeCell ref="A10:M10"/>
    <mergeCell ref="A11:A12"/>
    <mergeCell ref="B11:B12"/>
    <mergeCell ref="C11:C12"/>
    <mergeCell ref="D11:D12"/>
    <mergeCell ref="E11:E12"/>
    <mergeCell ref="F11:F12"/>
    <mergeCell ref="A2:M3"/>
    <mergeCell ref="A4:M4"/>
    <mergeCell ref="A5:M5"/>
    <mergeCell ref="C7:M7"/>
    <mergeCell ref="C8:M8"/>
    <mergeCell ref="A70:D70"/>
    <mergeCell ref="E70:G70"/>
    <mergeCell ref="A71:D71"/>
    <mergeCell ref="E71:G71"/>
    <mergeCell ref="H11:L11"/>
    <mergeCell ref="G11:G12"/>
    <mergeCell ref="A68:D68"/>
    <mergeCell ref="A69:D69"/>
    <mergeCell ref="E69:G69"/>
    <mergeCell ref="I69:J69"/>
    <mergeCell ref="H39:M39"/>
    <mergeCell ref="H48:M48"/>
    <mergeCell ref="H62:M62"/>
    <mergeCell ref="H60:M60"/>
    <mergeCell ref="H61:M61"/>
    <mergeCell ref="H44:M44"/>
  </mergeCells>
  <printOptions horizontalCentered="1"/>
  <pageMargins left="0.19685039370078741" right="0.19685039370078741" top="0.78740157480314965" bottom="0.78740157480314965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/>
  </sheetViews>
  <sheetFormatPr defaultRowHeight="15" x14ac:dyDescent="0.25"/>
  <cols>
    <col min="3" max="3" width="69.7109375" customWidth="1"/>
    <col min="6" max="6" width="11.5703125" bestFit="1" customWidth="1"/>
  </cols>
  <sheetData>
    <row r="1" spans="1:10" ht="51.75" customHeight="1" x14ac:dyDescent="0.25">
      <c r="A1" s="2" t="s">
        <v>11</v>
      </c>
      <c r="B1" s="2" t="s">
        <v>12</v>
      </c>
      <c r="C1" s="3" t="s">
        <v>13</v>
      </c>
      <c r="D1" s="2" t="s">
        <v>14</v>
      </c>
      <c r="E1" s="4" t="s">
        <v>15</v>
      </c>
    </row>
    <row r="2" spans="1:10" ht="51.75" customHeight="1" x14ac:dyDescent="0.25">
      <c r="A2" s="2" t="s">
        <v>20</v>
      </c>
      <c r="B2" s="2">
        <v>333</v>
      </c>
      <c r="C2" s="3" t="s">
        <v>21</v>
      </c>
      <c r="D2" s="2" t="s">
        <v>22</v>
      </c>
      <c r="E2" s="4" t="s">
        <v>29</v>
      </c>
      <c r="F2" s="5">
        <v>11.5</v>
      </c>
      <c r="G2" s="5">
        <f>E2*F2</f>
        <v>0.80500000000000005</v>
      </c>
    </row>
    <row r="3" spans="1:10" ht="51.75" customHeight="1" x14ac:dyDescent="0.25">
      <c r="A3" s="2" t="s">
        <v>20</v>
      </c>
      <c r="B3" s="2" t="s">
        <v>23</v>
      </c>
      <c r="C3" s="3" t="s">
        <v>24</v>
      </c>
      <c r="D3" s="2" t="s">
        <v>22</v>
      </c>
      <c r="E3" s="4" t="s">
        <v>30</v>
      </c>
      <c r="F3" s="5">
        <v>9.94</v>
      </c>
      <c r="G3" s="5">
        <f>E3*F3</f>
        <v>1.4909999999999999</v>
      </c>
    </row>
    <row r="4" spans="1:10" ht="51.75" customHeight="1" x14ac:dyDescent="0.25">
      <c r="A4" s="2" t="s">
        <v>20</v>
      </c>
      <c r="B4" s="2">
        <v>7158</v>
      </c>
      <c r="C4" s="3" t="s">
        <v>32</v>
      </c>
      <c r="D4" s="2" t="s">
        <v>14</v>
      </c>
      <c r="E4" s="4" t="s">
        <v>31</v>
      </c>
      <c r="F4" s="5">
        <v>18.149999999999999</v>
      </c>
      <c r="G4" s="5">
        <f>E4*F4</f>
        <v>19.057500000000001</v>
      </c>
    </row>
    <row r="5" spans="1:10" ht="51.75" customHeight="1" x14ac:dyDescent="0.25">
      <c r="A5" s="2" t="s">
        <v>16</v>
      </c>
      <c r="B5" s="2">
        <v>88315</v>
      </c>
      <c r="C5" s="3" t="s">
        <v>17</v>
      </c>
      <c r="D5" s="2" t="s">
        <v>18</v>
      </c>
      <c r="E5" s="4">
        <v>0.25</v>
      </c>
      <c r="F5" s="5">
        <v>18.510000000000002</v>
      </c>
      <c r="G5" s="5">
        <f>E5*F5</f>
        <v>4.6275000000000004</v>
      </c>
    </row>
    <row r="6" spans="1:10" ht="24" x14ac:dyDescent="0.25">
      <c r="A6" s="2" t="s">
        <v>16</v>
      </c>
      <c r="B6" s="2">
        <v>88316</v>
      </c>
      <c r="C6" s="3" t="s">
        <v>19</v>
      </c>
      <c r="D6" s="2" t="s">
        <v>18</v>
      </c>
      <c r="E6" s="4">
        <v>0.5</v>
      </c>
      <c r="F6" s="5">
        <v>15.71</v>
      </c>
      <c r="G6" s="5">
        <f>E6*F6</f>
        <v>7.8550000000000004</v>
      </c>
    </row>
    <row r="8" spans="1:10" x14ac:dyDescent="0.25">
      <c r="E8">
        <v>1</v>
      </c>
      <c r="F8" t="s">
        <v>33</v>
      </c>
      <c r="G8" s="6">
        <f>G2+G3+G4</f>
        <v>21.3535</v>
      </c>
      <c r="H8" s="7" t="s">
        <v>35</v>
      </c>
      <c r="I8" t="s">
        <v>36</v>
      </c>
      <c r="J8">
        <f>G2+G3</f>
        <v>2.2959999999999998</v>
      </c>
    </row>
    <row r="9" spans="1:10" x14ac:dyDescent="0.25">
      <c r="F9" t="s">
        <v>34</v>
      </c>
      <c r="G9" s="6">
        <f>G5+G6</f>
        <v>12.482500000000002</v>
      </c>
      <c r="I9" t="s">
        <v>37</v>
      </c>
      <c r="J9">
        <f>G5+G6</f>
        <v>12.482500000000002</v>
      </c>
    </row>
    <row r="10" spans="1:10" x14ac:dyDescent="0.25">
      <c r="F10" s="1"/>
    </row>
  </sheetData>
  <conditionalFormatting sqref="A1:E6">
    <cfRule type="expression" dxfId="1" priority="3" stopIfTrue="1">
      <formula>AND($A1&lt;&gt;"COMPOSICAO",$A1&lt;&gt;"INSUMO",$A1&lt;&gt;"")</formula>
    </cfRule>
    <cfRule type="expression" dxfId="0" priority="4" stopIfTrue="1">
      <formula>AND(OR($A1="COMPOSICAO",$A1="INSUMO",$A1&lt;&gt;""),$A1&lt;&gt;"")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COMPOSIÇÕES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</dc:creator>
  <cp:lastModifiedBy>INFO-088776</cp:lastModifiedBy>
  <cp:lastPrinted>2026-03-05T11:18:50Z</cp:lastPrinted>
  <dcterms:created xsi:type="dcterms:W3CDTF">2009-08-31T15:42:07Z</dcterms:created>
  <dcterms:modified xsi:type="dcterms:W3CDTF">2026-05-14T12:11:01Z</dcterms:modified>
</cp:coreProperties>
</file>